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Chennai T2\Chennai T1\Curry Kitchen\Interior\Revised\"/>
    </mc:Choice>
  </mc:AlternateContent>
  <bookViews>
    <workbookView xWindow="-111" yWindow="-111" windowWidth="23254" windowHeight="12454"/>
  </bookViews>
  <sheets>
    <sheet name="Table 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jdVVF1PwOrYn3PnLnVbzb96EAqrA=="/>
    </ext>
  </extLst>
</workbook>
</file>

<file path=xl/calcChain.xml><?xml version="1.0" encoding="utf-8"?>
<calcChain xmlns="http://schemas.openxmlformats.org/spreadsheetml/2006/main">
  <c r="G32" i="1" l="1"/>
  <c r="G29" i="1"/>
  <c r="G59" i="1" l="1"/>
  <c r="G57" i="1"/>
  <c r="G53" i="1"/>
  <c r="G51" i="1"/>
  <c r="G49" i="1"/>
  <c r="G48" i="1"/>
  <c r="G47" i="1"/>
  <c r="G46" i="1"/>
  <c r="G45" i="1"/>
  <c r="G44" i="1"/>
  <c r="G43" i="1"/>
  <c r="G42" i="1"/>
  <c r="G40" i="1"/>
  <c r="G39" i="1"/>
  <c r="G38" i="1"/>
  <c r="G37" i="1"/>
  <c r="G36" i="1"/>
  <c r="G35" i="1"/>
  <c r="G34" i="1"/>
  <c r="G31" i="1"/>
  <c r="G30" i="1"/>
  <c r="G28" i="1"/>
  <c r="G27" i="1"/>
  <c r="G26" i="1"/>
  <c r="G25" i="1"/>
  <c r="G24" i="1"/>
  <c r="G22" i="1"/>
  <c r="G21" i="1"/>
  <c r="G20" i="1"/>
  <c r="G19" i="1"/>
  <c r="G18" i="1"/>
  <c r="G17" i="1"/>
  <c r="G62" i="1" l="1"/>
</calcChain>
</file>

<file path=xl/sharedStrings.xml><?xml version="1.0" encoding="utf-8"?>
<sst xmlns="http://schemas.openxmlformats.org/spreadsheetml/2006/main" count="144" uniqueCount="111">
  <si>
    <r>
      <rPr>
        <b/>
        <sz val="12"/>
        <color theme="1"/>
        <rFont val="Arial"/>
        <family val="2"/>
      </rPr>
      <t>Inventech Solutions</t>
    </r>
  </si>
  <si>
    <r>
      <rPr>
        <sz val="10"/>
        <rFont val="Arial"/>
        <family val="2"/>
      </rPr>
      <t>Email: inventechsolutionspune@gmail.com</t>
    </r>
  </si>
  <si>
    <r>
      <rPr>
        <sz val="9"/>
        <color theme="1"/>
        <rFont val="Arial"/>
        <family val="2"/>
      </rPr>
      <t>Quotation No.:</t>
    </r>
  </si>
  <si>
    <t>Enquiry Ref:</t>
  </si>
  <si>
    <r>
      <rPr>
        <sz val="9"/>
        <color theme="1"/>
        <rFont val="Arial"/>
        <family val="2"/>
      </rPr>
      <t>N/A</t>
    </r>
  </si>
  <si>
    <r>
      <rPr>
        <sz val="9"/>
        <color theme="1"/>
        <rFont val="Arial"/>
        <family val="2"/>
      </rPr>
      <t>Date:</t>
    </r>
  </si>
  <si>
    <r>
      <rPr>
        <sz val="9"/>
        <color theme="1"/>
        <rFont val="Arial"/>
        <family val="2"/>
      </rPr>
      <t>Date:</t>
    </r>
  </si>
  <si>
    <r>
      <rPr>
        <sz val="9"/>
        <color theme="1"/>
        <rFont val="Arial"/>
        <family val="2"/>
      </rPr>
      <t>N/A</t>
    </r>
  </si>
  <si>
    <r>
      <rPr>
        <sz val="9"/>
        <color theme="1"/>
        <rFont val="Arial"/>
        <family val="2"/>
      </rPr>
      <t>To ,</t>
    </r>
  </si>
  <si>
    <r>
      <rPr>
        <sz val="9"/>
        <color theme="1"/>
        <rFont val="Arial"/>
        <family val="2"/>
      </rPr>
      <t>Travel and Food Services</t>
    </r>
  </si>
  <si>
    <r>
      <rPr>
        <b/>
        <sz val="9"/>
        <color theme="1"/>
        <rFont val="Arial"/>
        <family val="2"/>
      </rPr>
      <t>No.</t>
    </r>
  </si>
  <si>
    <r>
      <rPr>
        <b/>
        <sz val="9"/>
        <color theme="1"/>
        <rFont val="Arial"/>
        <family val="2"/>
      </rPr>
      <t>Item</t>
    </r>
  </si>
  <si>
    <r>
      <rPr>
        <b/>
        <sz val="9"/>
        <color theme="1"/>
        <rFont val="Arial"/>
        <family val="2"/>
      </rPr>
      <t>Item Description</t>
    </r>
  </si>
  <si>
    <r>
      <rPr>
        <b/>
        <sz val="9"/>
        <color theme="1"/>
        <rFont val="Arial"/>
        <family val="2"/>
      </rPr>
      <t>Qty</t>
    </r>
  </si>
  <si>
    <r>
      <rPr>
        <b/>
        <sz val="9"/>
        <color theme="1"/>
        <rFont val="Arial"/>
        <family val="2"/>
      </rPr>
      <t>Unit</t>
    </r>
  </si>
  <si>
    <r>
      <rPr>
        <b/>
        <sz val="9"/>
        <color theme="1"/>
        <rFont val="Arial"/>
        <family val="2"/>
      </rPr>
      <t>Rate</t>
    </r>
  </si>
  <si>
    <r>
      <rPr>
        <b/>
        <sz val="9"/>
        <color theme="1"/>
        <rFont val="Arial"/>
        <family val="2"/>
      </rPr>
      <t>Amount</t>
    </r>
  </si>
  <si>
    <t>Electrical</t>
  </si>
  <si>
    <t xml:space="preserve">Total
</t>
  </si>
  <si>
    <r>
      <rPr>
        <b/>
        <sz val="10"/>
        <color theme="1"/>
        <rFont val="Times New Roman"/>
        <family val="1"/>
      </rPr>
      <t xml:space="preserve">Note: </t>
    </r>
    <r>
      <rPr>
        <sz val="10"/>
        <color rgb="FF000000"/>
        <rFont val="Times New Roman"/>
        <family val="1"/>
      </rPr>
      <t xml:space="preserve">
 If there are any other changes in the scope mentioned in our offer then price will change with respect to same
</t>
    </r>
  </si>
  <si>
    <r>
      <rPr>
        <b/>
        <sz val="9"/>
        <color theme="1"/>
        <rFont val="Arial"/>
        <family val="2"/>
      </rPr>
      <t>Commercial terms &amp; conditions:-</t>
    </r>
  </si>
  <si>
    <r>
      <rPr>
        <sz val="9"/>
        <color theme="1"/>
        <rFont val="Arial"/>
        <family val="2"/>
      </rPr>
      <t>Taxes:</t>
    </r>
  </si>
  <si>
    <r>
      <rPr>
        <sz val="9"/>
        <color theme="1"/>
        <rFont val="Arial"/>
        <family val="2"/>
      </rPr>
      <t>GST will be charged extra as applicable</t>
    </r>
  </si>
  <si>
    <r>
      <rPr>
        <sz val="9"/>
        <color theme="1"/>
        <rFont val="Arial"/>
        <family val="2"/>
      </rPr>
      <t>Completion of work:</t>
    </r>
  </si>
  <si>
    <r>
      <rPr>
        <sz val="9"/>
        <color theme="1"/>
        <rFont val="Arial"/>
        <family val="2"/>
      </rPr>
      <t>As per Contract/Agreed Schedule</t>
    </r>
  </si>
  <si>
    <r>
      <rPr>
        <sz val="9"/>
        <color theme="1"/>
        <rFont val="Arial"/>
        <family val="2"/>
      </rPr>
      <t>As per Contract</t>
    </r>
  </si>
  <si>
    <r>
      <rPr>
        <sz val="9"/>
        <color theme="1"/>
        <rFont val="Arial"/>
        <family val="2"/>
      </rPr>
      <t>Payment terms:</t>
    </r>
  </si>
  <si>
    <t>70% payment to be made in advance.</t>
  </si>
  <si>
    <t xml:space="preserve">              </t>
  </si>
  <si>
    <t>Balance payment to be made in stages while work in process as per agreed schedule.</t>
  </si>
  <si>
    <r>
      <rPr>
        <sz val="9"/>
        <color theme="1"/>
        <rFont val="Arial"/>
        <family val="2"/>
      </rPr>
      <t>Offer validity:</t>
    </r>
  </si>
  <si>
    <r>
      <rPr>
        <sz val="9"/>
        <color theme="1"/>
        <rFont val="Arial"/>
        <family val="2"/>
      </rPr>
      <t>Offer will be valid for 15 days and rates are applicable only for the quoted bill of quantity (BOQ). We reserve the right to change the rates with the change in BOQ</t>
    </r>
  </si>
  <si>
    <r>
      <rPr>
        <sz val="9"/>
        <color rgb="FF000000"/>
        <rFont val="Arial"/>
        <family val="2"/>
      </rPr>
      <t xml:space="preserve">Warrantee
</t>
    </r>
    <r>
      <rPr>
        <sz val="9"/>
        <color rgb="FF000000"/>
        <rFont val="Arial"/>
        <family val="2"/>
      </rPr>
      <t>/Guarantee:</t>
    </r>
  </si>
  <si>
    <r>
      <rPr>
        <sz val="9"/>
        <color theme="1"/>
        <rFont val="Arial"/>
        <family val="2"/>
      </rPr>
      <t>Defect Liability Period as per contract</t>
    </r>
  </si>
  <si>
    <r>
      <rPr>
        <sz val="9"/>
        <color theme="1"/>
        <rFont val="Arial"/>
        <family val="2"/>
      </rPr>
      <t>We trust our offer will meet your requirement &amp; we look forward to receive your valuable order soon.</t>
    </r>
  </si>
  <si>
    <t>Thanking you &amp; assuring you to provide our best possible services</t>
  </si>
  <si>
    <r>
      <rPr>
        <sz val="9"/>
        <color theme="1"/>
        <rFont val="Arial"/>
        <family val="2"/>
      </rPr>
      <t>For any query, please feel free to contact us.</t>
    </r>
  </si>
  <si>
    <r>
      <rPr>
        <sz val="9"/>
        <color theme="1"/>
        <rFont val="Arial"/>
        <family val="2"/>
      </rPr>
      <t>Yours truly,</t>
    </r>
  </si>
  <si>
    <r>
      <rPr>
        <b/>
        <sz val="9"/>
        <color theme="1"/>
        <rFont val="Arial"/>
        <family val="2"/>
      </rPr>
      <t>for Inventech Solutions</t>
    </r>
  </si>
  <si>
    <r>
      <rPr>
        <b/>
        <sz val="9"/>
        <color theme="1"/>
        <rFont val="Arial"/>
        <family val="2"/>
      </rPr>
      <t>Authorized Signatory</t>
    </r>
  </si>
  <si>
    <t>Quotation</t>
  </si>
  <si>
    <t>Kind Attn.: Karthick,</t>
  </si>
  <si>
    <t>MS Fabrication</t>
  </si>
  <si>
    <t>MS frame work</t>
  </si>
  <si>
    <t>Mild steel work in built up tubular (square ) , including cutting, hoisting, fixing in position and applying a priming coat of approved steel primer, including welding and bolted with special shaped washers etc. complete. MS Section 50 x 50 x 16 SWG</t>
  </si>
  <si>
    <t>MS frame for 75 mm thick full height partition</t>
  </si>
  <si>
    <t>4200 mm X 2700 mm ( Back partition)</t>
  </si>
  <si>
    <t>SQFT</t>
  </si>
  <si>
    <t>2440 mm X 1050 mm ( Left side partition)</t>
  </si>
  <si>
    <t>2440 mm X 1050 mm ( Right side partition)</t>
  </si>
  <si>
    <t>4200 mm X 1050 mm ( Front partition)</t>
  </si>
  <si>
    <t>Powder Coating for MS frames</t>
  </si>
  <si>
    <t>Kg</t>
  </si>
  <si>
    <t>Fender</t>
  </si>
  <si>
    <t>Trolley Fender made out of SS 304 with matt finish</t>
  </si>
  <si>
    <t>RFT</t>
  </si>
  <si>
    <t>Carpentry</t>
  </si>
  <si>
    <t>Partition ply cladding</t>
  </si>
  <si>
    <t xml:space="preserve">12 mm Fire retardant ply cladding on MS
Frames with laminate on both sides
Plywood Make: Century or equivalent
Laminate : Merino or equivalent
</t>
  </si>
  <si>
    <t>NO</t>
  </si>
  <si>
    <t>Impulse Display</t>
  </si>
  <si>
    <t>Impulse Display (700 mm X 300 mm X 150 mm) made out of 18mm thick FR ply and finished with laminate on both side and approved 12mm Corian on top
Make of Corian: LG or Equivalent
Basic Rate of Corian : Rs.1200/Sqft</t>
  </si>
  <si>
    <t>Back counter</t>
  </si>
  <si>
    <t>Back Counter (3400 mm X 750 mm X 950 mm) made out of 18mm thick FR ply and finished with laminate on both side and approved 12mm Corian on top
Make of Corian: LG or Equivalent
Basic Rate of Corian : Rs.1200/Sqft</t>
  </si>
  <si>
    <t>Side counter</t>
  </si>
  <si>
    <t>Front counter partition</t>
  </si>
  <si>
    <t>SS skirting</t>
  </si>
  <si>
    <t>Skirting made out of 1 mm ss sheet at 100 mm height from inside</t>
  </si>
  <si>
    <t>Plumbing</t>
  </si>
  <si>
    <t>Plumbing works</t>
  </si>
  <si>
    <t>P&amp;F Nirali make Sink (380 mm X 305 mm) incl Brackets ,waste coupling etc</t>
  </si>
  <si>
    <t>P&amp;F Sink Tap Jaguar or Equivalent make</t>
  </si>
  <si>
    <t>P&amp;F Stop cock Jaguar or Equivalent make</t>
  </si>
  <si>
    <t>P&amp;F 1/2" Inlet pvc flexible pipe</t>
  </si>
  <si>
    <t>P&amp;F 1-1/4" Outlet Pipe pvc flexible pipe</t>
  </si>
  <si>
    <t>Jar( 25-50 Lits)</t>
  </si>
  <si>
    <t>1/2 HP single phase Water Pump with relay Sakti, Kirloskar or Equivalent make</t>
  </si>
  <si>
    <t>Electrical work</t>
  </si>
  <si>
    <t>5 AMP Plug Point with GI conduit &amp; cable pulling inclusive as per Airport specification upto 4 mtrs tolerance 1 mtrs</t>
  </si>
  <si>
    <t>15 AMP Switch socket with GI conduit &amp; cable pulling inclusive as per Airport specification upto 4 mtrs tolerance 1 mtrs</t>
  </si>
  <si>
    <t>Light Points with GI conduit &amp; cable pulling inclusive as per Airport specification upto 4 mtrs tolerance 1 mtrs</t>
  </si>
  <si>
    <t>Data point with GI conduit &amp; cable pulling inclusive as per Airport specification</t>
  </si>
  <si>
    <t>Double Door 12 Way mcb box Distribution Board (3 phase )</t>
  </si>
  <si>
    <t>Camara bable</t>
  </si>
  <si>
    <t>3 Phase Electrical Meter of Approved make (Brand List)</t>
  </si>
  <si>
    <t>Signage</t>
  </si>
  <si>
    <t>Providing and fixing of  CURRY KITCHEN signage</t>
  </si>
  <si>
    <t>Boardout</t>
  </si>
  <si>
    <t>Boardout made out of MS square pipe of size 25mm X 25mm and fixed with flex sheet printed with approved graphics</t>
  </si>
  <si>
    <t>Loading &amp; Unloading</t>
  </si>
  <si>
    <t>Hamali for unloading of the material at the airport and transfer the material to site from unlaoding area at Chennai airport</t>
  </si>
  <si>
    <t>Mobility (Pune-Chennai)</t>
  </si>
  <si>
    <t>Transportation</t>
  </si>
  <si>
    <t>Transfer of material from Pune to Chiennai including loading and unloading. To be paid at actuals upon submission of bills.</t>
  </si>
  <si>
    <t>IS-2224/25-1018</t>
  </si>
  <si>
    <t>Office No. 204, Second Floor, Mohite Paradise</t>
  </si>
  <si>
    <t>Singhgad Road, Vadgaon(BK), Dist.-Pune.</t>
  </si>
  <si>
    <t>Pin Code - 411051. Contact: +91 9923294855 / 9923201054</t>
  </si>
  <si>
    <t>Quotation for Curry Kitchen oulet</t>
  </si>
  <si>
    <t>Side Counter with storage below (1500 mm X 750 mm X 950 mm) made out of 18mm thick FR ply and finished with laminate on both side and approved 12mm Corian on top
Make of Corian: LG or Equivalent
Basic Rate of Corian : Rs.1200/Sqft</t>
  </si>
  <si>
    <t>OH Cabinets</t>
  </si>
  <si>
    <t xml:space="preserve">Overhead Cabinate (4200 mm X 350 mm X 600 mm) made out of 18mm thick FR ply and finished with laminate on both side
</t>
  </si>
  <si>
    <t>12 mm Fire retardant ply cladding on MS
Frames with laminate on inner side sides and tiles on front side
Plywood Make: Century or equivalent
Laminate : Merino or equivalent</t>
  </si>
  <si>
    <t>Sneeze guard</t>
  </si>
  <si>
    <t>Providing and Fixing Sneeze guard on front partition made out of 12 mm tuffen glass.</t>
  </si>
  <si>
    <t>POS (1200 mm X 650 mm X 850 mm) made out of 18mm thick FR ply and finished with laminate on both side and approved 12mm Corian on top
Make of Corian: LG or Equivalent
Basic Rate of Corian : Rs.1200/Sqft</t>
  </si>
  <si>
    <t>Industrial Socket with GI conduit &amp; 3 Phase wiring inclusive as per Airport specification</t>
  </si>
  <si>
    <t>POS counter</t>
  </si>
  <si>
    <t xml:space="preserve">Aluminium cable with 35 sq.mm 3.5 core with glanding &amp; end to end termination </t>
  </si>
  <si>
    <t>mtrs</t>
  </si>
  <si>
    <t>Earthing GI wire 10 gauge double run - 100 meters with glanding &amp; end to end termination - 100 meters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</si>
</sst>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color rgb="FF000000"/>
      <name val="Times New Roman"/>
      <scheme val="minor"/>
    </font>
    <font>
      <b/>
      <sz val="12"/>
      <color theme="1"/>
      <name val="Arial"/>
      <family val="2"/>
    </font>
    <font>
      <sz val="10"/>
      <name val="Times New Roman"/>
      <family val="1"/>
    </font>
    <font>
      <sz val="10"/>
      <color theme="1"/>
      <name val="Arial"/>
      <family val="2"/>
    </font>
    <font>
      <u/>
      <sz val="10"/>
      <color rgb="FF0000FF"/>
      <name val="Arial"/>
      <family val="2"/>
    </font>
    <font>
      <sz val="9"/>
      <color theme="1"/>
      <name val="Arial"/>
      <family val="2"/>
    </font>
    <font>
      <sz val="10"/>
      <color rgb="FF000000"/>
      <name val="Times New Roman"/>
      <family val="1"/>
    </font>
    <font>
      <sz val="10"/>
      <color rgb="FF000000"/>
      <name val="Arial"/>
      <family val="2"/>
    </font>
    <font>
      <b/>
      <sz val="9"/>
      <color theme="1"/>
      <name val="Arial"/>
      <family val="2"/>
    </font>
    <font>
      <sz val="9"/>
      <color rgb="FF000000"/>
      <name val="Arial"/>
      <family val="2"/>
    </font>
    <font>
      <b/>
      <sz val="9"/>
      <color rgb="FF000000"/>
      <name val="Arial"/>
      <family val="2"/>
    </font>
    <font>
      <sz val="10"/>
      <color theme="1"/>
      <name val="Times New Roman"/>
      <family val="1"/>
    </font>
    <font>
      <sz val="10"/>
      <name val="Arial"/>
      <family val="2"/>
    </font>
    <font>
      <b/>
      <sz val="10"/>
      <color theme="1"/>
      <name val="Times New Roman"/>
      <family val="1"/>
    </font>
    <font>
      <b/>
      <sz val="11"/>
      <color theme="1"/>
      <name val="Times New Roman"/>
      <family val="2"/>
      <scheme val="minor"/>
    </font>
    <font>
      <b/>
      <sz val="8"/>
      <name val="Times New Roman"/>
      <family val="1"/>
    </font>
    <font>
      <sz val="8"/>
      <name val="Times New Roman"/>
      <family val="2"/>
    </font>
    <font>
      <b/>
      <sz val="8"/>
      <name val="Times New Roman"/>
      <family val="2"/>
    </font>
  </fonts>
  <fills count="2">
    <fill>
      <patternFill patternType="none"/>
    </fill>
    <fill>
      <patternFill patternType="gray125"/>
    </fill>
  </fills>
  <borders count="1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91">
    <xf numFmtId="0" fontId="0" fillId="0" borderId="0" xfId="0" applyAlignment="1">
      <alignment horizontal="left" vertical="top"/>
    </xf>
    <xf numFmtId="0" fontId="5" fillId="0" borderId="4" xfId="0" applyFont="1" applyBorder="1" applyAlignment="1">
      <alignment horizontal="left" vertical="top" wrapText="1"/>
    </xf>
    <xf numFmtId="0" fontId="5" fillId="0" borderId="6" xfId="0" applyFont="1" applyBorder="1" applyAlignment="1">
      <alignment horizontal="left" vertical="top" wrapText="1"/>
    </xf>
    <xf numFmtId="0" fontId="6" fillId="0" borderId="5" xfId="0" applyFont="1" applyBorder="1" applyAlignment="1">
      <alignment horizontal="left" wrapText="1"/>
    </xf>
    <xf numFmtId="0" fontId="5" fillId="0" borderId="5" xfId="0" applyFont="1" applyBorder="1" applyAlignment="1">
      <alignment horizontal="left" vertical="top" wrapText="1"/>
    </xf>
    <xf numFmtId="0" fontId="6" fillId="0" borderId="6" xfId="0" applyFont="1" applyBorder="1" applyAlignment="1">
      <alignment horizontal="left" wrapText="1"/>
    </xf>
    <xf numFmtId="0" fontId="5" fillId="0" borderId="9" xfId="0" applyFont="1" applyBorder="1" applyAlignment="1">
      <alignment horizontal="left" vertical="top" wrapText="1"/>
    </xf>
    <xf numFmtId="0" fontId="6" fillId="0" borderId="10" xfId="0" applyFont="1" applyBorder="1" applyAlignment="1">
      <alignment horizontal="left" wrapText="1"/>
    </xf>
    <xf numFmtId="0" fontId="5" fillId="0" borderId="10" xfId="0" applyFont="1" applyBorder="1" applyAlignment="1">
      <alignment horizontal="left" vertical="top" wrapText="1"/>
    </xf>
    <xf numFmtId="0" fontId="6" fillId="0" borderId="11" xfId="0" applyFont="1" applyBorder="1" applyAlignment="1">
      <alignment horizontal="left" wrapText="1"/>
    </xf>
    <xf numFmtId="0" fontId="5" fillId="0" borderId="4" xfId="0" applyFont="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left" vertical="center" wrapText="1"/>
    </xf>
    <xf numFmtId="0" fontId="5" fillId="0" borderId="7" xfId="0" applyFont="1" applyBorder="1" applyAlignment="1">
      <alignment horizontal="left" vertical="top" wrapText="1"/>
    </xf>
    <xf numFmtId="0" fontId="6" fillId="0" borderId="5" xfId="0" applyFont="1" applyBorder="1" applyAlignment="1">
      <alignment horizontal="center" wrapText="1"/>
    </xf>
    <xf numFmtId="0" fontId="5" fillId="0" borderId="7" xfId="0" applyFont="1" applyBorder="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6" fillId="0" borderId="8" xfId="0" applyFont="1" applyBorder="1" applyAlignment="1">
      <alignment horizontal="left" vertical="center" wrapText="1"/>
    </xf>
    <xf numFmtId="0" fontId="6" fillId="0" borderId="0" xfId="0" applyFont="1" applyAlignment="1">
      <alignment horizontal="center" wrapText="1"/>
    </xf>
    <xf numFmtId="0" fontId="6" fillId="0" borderId="0" xfId="0" applyFont="1" applyAlignment="1">
      <alignment horizontal="left" wrapText="1"/>
    </xf>
    <xf numFmtId="0" fontId="6" fillId="0" borderId="8" xfId="0" applyFont="1" applyBorder="1" applyAlignment="1">
      <alignment horizontal="left" wrapText="1"/>
    </xf>
    <xf numFmtId="0" fontId="11" fillId="0" borderId="0" xfId="0" applyFont="1" applyAlignment="1">
      <alignment horizontal="center" vertical="top"/>
    </xf>
    <xf numFmtId="0" fontId="11" fillId="0" borderId="0" xfId="0" applyFont="1" applyAlignment="1">
      <alignment horizontal="left" vertical="top"/>
    </xf>
    <xf numFmtId="14" fontId="7" fillId="0" borderId="11" xfId="0" applyNumberFormat="1" applyFont="1" applyBorder="1" applyAlignment="1">
      <alignment horizontal="left" vertical="top" shrinkToFit="1"/>
    </xf>
    <xf numFmtId="3" fontId="0" fillId="0" borderId="0" xfId="0" applyNumberFormat="1" applyAlignment="1">
      <alignment horizontal="left" vertical="top"/>
    </xf>
    <xf numFmtId="0" fontId="8" fillId="0" borderId="7" xfId="0" applyFont="1" applyBorder="1" applyAlignment="1">
      <alignment horizontal="right" vertical="top" wrapText="1"/>
    </xf>
    <xf numFmtId="0" fontId="8" fillId="0" borderId="13" xfId="0" applyFont="1" applyBorder="1" applyAlignment="1">
      <alignment horizontal="center" vertical="top" wrapText="1"/>
    </xf>
    <xf numFmtId="0" fontId="8" fillId="0" borderId="13" xfId="0" applyFont="1" applyBorder="1" applyAlignment="1">
      <alignment horizontal="left" vertical="top" wrapText="1"/>
    </xf>
    <xf numFmtId="0" fontId="0" fillId="0" borderId="12" xfId="0" applyBorder="1"/>
    <xf numFmtId="0" fontId="15" fillId="0" borderId="12" xfId="0" applyFont="1" applyBorder="1" applyAlignment="1">
      <alignment horizontal="center"/>
    </xf>
    <xf numFmtId="0" fontId="15" fillId="0" borderId="12" xfId="0" applyFont="1" applyBorder="1"/>
    <xf numFmtId="0" fontId="15" fillId="0" borderId="12" xfId="0" applyFont="1" applyBorder="1" applyAlignment="1">
      <alignment horizontal="right"/>
    </xf>
    <xf numFmtId="1" fontId="16" fillId="0" borderId="12" xfId="0" applyNumberFormat="1" applyFont="1" applyBorder="1"/>
    <xf numFmtId="0" fontId="16" fillId="0" borderId="12" xfId="0" applyFont="1" applyBorder="1" applyAlignment="1">
      <alignment wrapText="1"/>
    </xf>
    <xf numFmtId="0" fontId="0" fillId="0" borderId="12" xfId="0" applyBorder="1" applyAlignment="1">
      <alignment horizontal="right"/>
    </xf>
    <xf numFmtId="0" fontId="16" fillId="0" borderId="12" xfId="0" applyFont="1" applyBorder="1"/>
    <xf numFmtId="3" fontId="16" fillId="0" borderId="12" xfId="0" applyNumberFormat="1" applyFont="1" applyBorder="1"/>
    <xf numFmtId="1" fontId="15" fillId="0" borderId="12" xfId="0" applyNumberFormat="1" applyFont="1" applyBorder="1"/>
    <xf numFmtId="1" fontId="15" fillId="0" borderId="12" xfId="0" applyNumberFormat="1" applyFont="1" applyBorder="1" applyAlignment="1">
      <alignment vertical="center"/>
    </xf>
    <xf numFmtId="0" fontId="15" fillId="0" borderId="12" xfId="0" applyFont="1" applyBorder="1" applyAlignment="1">
      <alignment vertical="center"/>
    </xf>
    <xf numFmtId="0" fontId="16" fillId="0" borderId="12" xfId="0" applyFont="1" applyBorder="1" applyAlignment="1">
      <alignment vertical="center" wrapText="1"/>
    </xf>
    <xf numFmtId="1" fontId="16" fillId="0" borderId="12" xfId="0" applyNumberFormat="1" applyFont="1" applyBorder="1" applyAlignment="1">
      <alignment vertical="center"/>
    </xf>
    <xf numFmtId="0" fontId="16" fillId="0" borderId="12" xfId="0" applyFont="1" applyBorder="1" applyAlignment="1">
      <alignment vertical="center"/>
    </xf>
    <xf numFmtId="3" fontId="16" fillId="0" borderId="12" xfId="0" applyNumberFormat="1" applyFont="1" applyBorder="1" applyAlignment="1">
      <alignment vertical="center"/>
    </xf>
    <xf numFmtId="1" fontId="15" fillId="0" borderId="12" xfId="0" applyNumberFormat="1" applyFont="1" applyBorder="1" applyAlignment="1">
      <alignment horizontal="right" vertical="center"/>
    </xf>
    <xf numFmtId="0" fontId="15" fillId="0" borderId="12" xfId="0" applyFont="1" applyBorder="1" applyAlignment="1">
      <alignment horizontal="left" vertical="center"/>
    </xf>
    <xf numFmtId="0" fontId="16" fillId="0" borderId="12" xfId="0" applyFont="1" applyBorder="1" applyAlignment="1">
      <alignment horizontal="left" vertical="center" wrapText="1"/>
    </xf>
    <xf numFmtId="1" fontId="16" fillId="0" borderId="12" xfId="0" applyNumberFormat="1" applyFont="1" applyBorder="1" applyAlignment="1">
      <alignment horizontal="right" vertical="center"/>
    </xf>
    <xf numFmtId="0" fontId="16" fillId="0" borderId="12" xfId="0" applyFont="1" applyBorder="1" applyAlignment="1">
      <alignment horizontal="left" vertical="center"/>
    </xf>
    <xf numFmtId="1" fontId="17" fillId="0" borderId="12" xfId="0" applyNumberFormat="1" applyFont="1" applyBorder="1"/>
    <xf numFmtId="0" fontId="17" fillId="0" borderId="12" xfId="0" applyFont="1" applyBorder="1"/>
    <xf numFmtId="0" fontId="14" fillId="0" borderId="12" xfId="0" applyFont="1" applyBorder="1"/>
    <xf numFmtId="0" fontId="16" fillId="0" borderId="12" xfId="0" applyFont="1" applyBorder="1" applyAlignment="1">
      <alignment horizontal="right"/>
    </xf>
    <xf numFmtId="3" fontId="16" fillId="0" borderId="12" xfId="0" applyNumberFormat="1" applyFont="1" applyBorder="1" applyAlignment="1">
      <alignment horizontal="right"/>
    </xf>
    <xf numFmtId="0" fontId="8" fillId="0" borderId="12" xfId="0" applyFont="1" applyBorder="1" applyAlignment="1">
      <alignment horizontal="center" vertical="top" wrapText="1"/>
    </xf>
    <xf numFmtId="0" fontId="8" fillId="0" borderId="12" xfId="0" applyFont="1" applyBorder="1" applyAlignment="1">
      <alignment horizontal="left" vertical="top" wrapText="1"/>
    </xf>
    <xf numFmtId="3" fontId="10" fillId="0" borderId="12" xfId="0" applyNumberFormat="1" applyFont="1" applyBorder="1" applyAlignment="1">
      <alignment horizontal="right" vertical="top" shrinkToFit="1"/>
    </xf>
    <xf numFmtId="0" fontId="15" fillId="0" borderId="0" xfId="0" applyFont="1" applyAlignment="1">
      <alignment horizontal="left" vertical="center"/>
    </xf>
    <xf numFmtId="0" fontId="16" fillId="0" borderId="0" xfId="0" applyFont="1" applyAlignment="1">
      <alignment horizontal="left" vertical="center" wrapText="1"/>
    </xf>
    <xf numFmtId="0" fontId="0" fillId="0" borderId="0" xfId="0" applyAlignment="1">
      <alignment horizontal="left" vertical="top"/>
    </xf>
    <xf numFmtId="0" fontId="1" fillId="0" borderId="1" xfId="0" applyFont="1" applyBorder="1" applyAlignment="1">
      <alignment horizontal="center" vertical="top" wrapText="1"/>
    </xf>
    <xf numFmtId="0" fontId="2" fillId="0" borderId="2" xfId="0" applyFont="1" applyBorder="1" applyAlignment="1">
      <alignment horizontal="left" vertical="top"/>
    </xf>
    <xf numFmtId="0" fontId="2" fillId="0" borderId="3" xfId="0" applyFont="1" applyBorder="1" applyAlignment="1">
      <alignment horizontal="left" vertical="top"/>
    </xf>
    <xf numFmtId="0" fontId="1" fillId="0" borderId="4" xfId="0" applyFont="1" applyBorder="1" applyAlignment="1">
      <alignment horizontal="center" vertical="top" wrapText="1"/>
    </xf>
    <xf numFmtId="0" fontId="2" fillId="0" borderId="5" xfId="0" applyFont="1" applyBorder="1" applyAlignment="1">
      <alignment horizontal="left" vertical="top"/>
    </xf>
    <xf numFmtId="0" fontId="2" fillId="0" borderId="6" xfId="0" applyFont="1" applyBorder="1" applyAlignment="1">
      <alignment horizontal="left" vertical="top"/>
    </xf>
    <xf numFmtId="0" fontId="3" fillId="0" borderId="7" xfId="0" applyFont="1" applyBorder="1" applyAlignment="1">
      <alignment horizontal="center" vertical="top" wrapText="1"/>
    </xf>
    <xf numFmtId="0" fontId="0" fillId="0" borderId="0" xfId="0" applyAlignment="1">
      <alignment horizontal="left" vertical="top"/>
    </xf>
    <xf numFmtId="0" fontId="2" fillId="0" borderId="8" xfId="0" applyFont="1" applyBorder="1" applyAlignment="1">
      <alignment horizontal="left" vertical="top"/>
    </xf>
    <xf numFmtId="0" fontId="4" fillId="0" borderId="9" xfId="0" applyFont="1" applyBorder="1" applyAlignment="1">
      <alignment horizontal="center" vertical="top" wrapText="1"/>
    </xf>
    <xf numFmtId="0" fontId="2" fillId="0" borderId="10" xfId="0" applyFont="1" applyBorder="1" applyAlignment="1">
      <alignment horizontal="left" vertical="top"/>
    </xf>
    <xf numFmtId="0" fontId="2" fillId="0" borderId="11" xfId="0" applyFont="1" applyBorder="1" applyAlignment="1">
      <alignment horizontal="left" vertical="top"/>
    </xf>
    <xf numFmtId="0" fontId="5" fillId="0" borderId="4" xfId="0" applyFont="1" applyBorder="1" applyAlignment="1">
      <alignment horizontal="left" vertical="top" wrapText="1"/>
    </xf>
    <xf numFmtId="0" fontId="5" fillId="0" borderId="9" xfId="0" applyFont="1" applyBorder="1" applyAlignment="1">
      <alignment horizontal="left" vertical="top" wrapText="1"/>
    </xf>
    <xf numFmtId="0" fontId="5" fillId="0" borderId="7" xfId="0" applyFont="1" applyBorder="1" applyAlignment="1">
      <alignment horizontal="left" vertical="top" wrapText="1"/>
    </xf>
    <xf numFmtId="0" fontId="5" fillId="0" borderId="9" xfId="0" applyFont="1" applyBorder="1" applyAlignment="1">
      <alignment horizontal="left" vertical="center" wrapText="1"/>
    </xf>
    <xf numFmtId="0" fontId="8" fillId="0" borderId="1" xfId="0" applyFont="1" applyBorder="1" applyAlignment="1">
      <alignment horizontal="left" vertical="top" wrapText="1"/>
    </xf>
    <xf numFmtId="0" fontId="6" fillId="0" borderId="9" xfId="0" applyFont="1" applyBorder="1" applyAlignment="1">
      <alignment horizontal="left" vertical="top"/>
    </xf>
    <xf numFmtId="0" fontId="5" fillId="0" borderId="7" xfId="0" applyFont="1" applyBorder="1" applyAlignment="1">
      <alignment horizontal="left" vertical="center" wrapText="1"/>
    </xf>
    <xf numFmtId="0" fontId="6" fillId="0" borderId="7" xfId="0" applyFont="1" applyBorder="1" applyAlignment="1">
      <alignment horizontal="center" wrapText="1"/>
    </xf>
    <xf numFmtId="0" fontId="8" fillId="0" borderId="9" xfId="0" applyFont="1" applyBorder="1" applyAlignment="1">
      <alignment horizontal="right" wrapText="1"/>
    </xf>
    <xf numFmtId="0" fontId="10" fillId="0" borderId="12" xfId="0" applyFont="1" applyBorder="1" applyAlignment="1">
      <alignment horizontal="right" vertical="top" wrapText="1"/>
    </xf>
    <xf numFmtId="0" fontId="2" fillId="0" borderId="12" xfId="0" applyFont="1" applyBorder="1" applyAlignment="1">
      <alignment horizontal="left" vertical="top"/>
    </xf>
    <xf numFmtId="0" fontId="5" fillId="0" borderId="7" xfId="0" applyFont="1" applyBorder="1" applyAlignment="1">
      <alignment horizontal="center" vertical="top" wrapText="1"/>
    </xf>
    <xf numFmtId="0" fontId="8" fillId="0" borderId="1" xfId="0" applyFont="1" applyBorder="1" applyAlignment="1">
      <alignment horizontal="center" vertical="top" wrapText="1"/>
    </xf>
    <xf numFmtId="0" fontId="5" fillId="0" borderId="7" xfId="0" applyFont="1" applyBorder="1" applyAlignment="1">
      <alignment horizontal="right" vertical="top" wrapText="1"/>
    </xf>
    <xf numFmtId="0" fontId="8" fillId="0" borderId="7" xfId="0" applyFont="1" applyBorder="1" applyAlignment="1">
      <alignment horizontal="right" vertical="top" wrapText="1"/>
    </xf>
    <xf numFmtId="0" fontId="0" fillId="0" borderId="0" xfId="0" applyAlignment="1">
      <alignment horizontal="center" vertical="top"/>
    </xf>
    <xf numFmtId="0" fontId="0" fillId="0" borderId="8" xfId="0"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22860</xdr:colOff>
      <xdr:row>76</xdr:row>
      <xdr:rowOff>47966</xdr:rowOff>
    </xdr:from>
    <xdr:to>
      <xdr:col>6</xdr:col>
      <xdr:colOff>297179</xdr:colOff>
      <xdr:row>80</xdr:row>
      <xdr:rowOff>16074</xdr:rowOff>
    </xdr:to>
    <xdr:pic>
      <xdr:nvPicPr>
        <xdr:cNvPr id="3" name="Picture 2">
          <a:extLst>
            <a:ext uri="{FF2B5EF4-FFF2-40B4-BE49-F238E27FC236}">
              <a16:creationId xmlns:a16="http://schemas.microsoft.com/office/drawing/2014/main" id="{66F35902-2132-388D-06A1-37E7330C20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83580" y="7469846"/>
          <a:ext cx="761999" cy="760587"/>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ventechsolutionspun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32"/>
  <sheetViews>
    <sheetView tabSelected="1" topLeftCell="A50" workbookViewId="0">
      <selection activeCell="A58" sqref="A58"/>
    </sheetView>
  </sheetViews>
  <sheetFormatPr defaultColWidth="14.453125" defaultRowHeight="15" customHeight="1" x14ac:dyDescent="0.35"/>
  <cols>
    <col min="1" max="1" width="4.36328125" customWidth="1"/>
    <col min="2" max="2" width="17.6328125" customWidth="1"/>
    <col min="3" max="3" width="46.90625" customWidth="1"/>
    <col min="4" max="4" width="8.6328125" customWidth="1"/>
    <col min="5" max="5" width="6.453125" customWidth="1"/>
    <col min="6" max="6" width="7.08984375" customWidth="1"/>
    <col min="7" max="7" width="9" customWidth="1"/>
  </cols>
  <sheetData>
    <row r="1" spans="1:7" ht="17.25" customHeight="1" x14ac:dyDescent="0.35">
      <c r="A1" s="62" t="s">
        <v>40</v>
      </c>
      <c r="B1" s="63"/>
      <c r="C1" s="63"/>
      <c r="D1" s="63"/>
      <c r="E1" s="63"/>
      <c r="F1" s="63"/>
      <c r="G1" s="64"/>
    </row>
    <row r="2" spans="1:7" ht="17.25" customHeight="1" x14ac:dyDescent="0.35">
      <c r="A2" s="65" t="s">
        <v>0</v>
      </c>
      <c r="B2" s="66"/>
      <c r="C2" s="66"/>
      <c r="D2" s="66"/>
      <c r="E2" s="66"/>
      <c r="F2" s="66"/>
      <c r="G2" s="67"/>
    </row>
    <row r="3" spans="1:7" ht="14.25" customHeight="1" x14ac:dyDescent="0.35">
      <c r="A3" s="68" t="s">
        <v>95</v>
      </c>
      <c r="B3" s="69"/>
      <c r="C3" s="69"/>
      <c r="D3" s="69"/>
      <c r="E3" s="69"/>
      <c r="F3" s="69"/>
      <c r="G3" s="70"/>
    </row>
    <row r="4" spans="1:7" ht="14.25" customHeight="1" x14ac:dyDescent="0.35">
      <c r="A4" s="68" t="s">
        <v>96</v>
      </c>
      <c r="B4" s="69"/>
      <c r="C4" s="69"/>
      <c r="D4" s="69"/>
      <c r="E4" s="69"/>
      <c r="F4" s="69"/>
      <c r="G4" s="70"/>
    </row>
    <row r="5" spans="1:7" ht="14.25" customHeight="1" x14ac:dyDescent="0.35">
      <c r="A5" s="68" t="s">
        <v>97</v>
      </c>
      <c r="B5" s="69"/>
      <c r="C5" s="69"/>
      <c r="D5" s="69"/>
      <c r="E5" s="69"/>
      <c r="F5" s="69"/>
      <c r="G5" s="70"/>
    </row>
    <row r="6" spans="1:7" ht="14.25" customHeight="1" x14ac:dyDescent="0.35">
      <c r="A6" s="71" t="s">
        <v>1</v>
      </c>
      <c r="B6" s="72"/>
      <c r="C6" s="72"/>
      <c r="D6" s="72"/>
      <c r="E6" s="72"/>
      <c r="F6" s="72"/>
      <c r="G6" s="73"/>
    </row>
    <row r="7" spans="1:7" ht="14.25" customHeight="1" x14ac:dyDescent="0.35">
      <c r="A7" s="74" t="s">
        <v>2</v>
      </c>
      <c r="B7" s="66"/>
      <c r="C7" s="2" t="s">
        <v>94</v>
      </c>
      <c r="D7" s="1" t="s">
        <v>3</v>
      </c>
      <c r="E7" s="3"/>
      <c r="F7" s="4" t="s">
        <v>4</v>
      </c>
      <c r="G7" s="5"/>
    </row>
    <row r="8" spans="1:7" ht="14.25" customHeight="1" x14ac:dyDescent="0.35">
      <c r="A8" s="75" t="s">
        <v>5</v>
      </c>
      <c r="B8" s="72"/>
      <c r="C8" s="25">
        <v>45546</v>
      </c>
      <c r="D8" s="6" t="s">
        <v>6</v>
      </c>
      <c r="E8" s="7"/>
      <c r="F8" s="8" t="s">
        <v>7</v>
      </c>
      <c r="G8" s="9"/>
    </row>
    <row r="9" spans="1:7" ht="12.9" x14ac:dyDescent="0.35">
      <c r="A9" s="10" t="s">
        <v>8</v>
      </c>
      <c r="B9" s="11"/>
      <c r="C9" s="11"/>
      <c r="D9" s="12"/>
      <c r="E9" s="11"/>
      <c r="F9" s="11"/>
      <c r="G9" s="13"/>
    </row>
    <row r="10" spans="1:7" ht="12.9" x14ac:dyDescent="0.35">
      <c r="A10" s="76" t="s">
        <v>9</v>
      </c>
      <c r="B10" s="69"/>
      <c r="C10" s="69"/>
      <c r="D10" s="69"/>
      <c r="E10" s="69"/>
      <c r="F10" s="69"/>
      <c r="G10" s="70"/>
    </row>
    <row r="11" spans="1:7" ht="12.9" x14ac:dyDescent="0.35">
      <c r="A11" s="77" t="s">
        <v>41</v>
      </c>
      <c r="B11" s="72"/>
      <c r="C11" s="72"/>
      <c r="D11" s="72"/>
      <c r="E11" s="72"/>
      <c r="F11" s="72"/>
      <c r="G11" s="73"/>
    </row>
    <row r="12" spans="1:7" ht="24" customHeight="1" x14ac:dyDescent="0.35">
      <c r="A12" s="78" t="s">
        <v>98</v>
      </c>
      <c r="B12" s="63"/>
      <c r="C12" s="63"/>
      <c r="D12" s="63"/>
      <c r="E12" s="63"/>
      <c r="F12" s="63"/>
      <c r="G12" s="64"/>
    </row>
    <row r="13" spans="1:7" ht="24" customHeight="1" x14ac:dyDescent="0.35">
      <c r="A13" s="28" t="s">
        <v>10</v>
      </c>
      <c r="B13" s="28" t="s">
        <v>11</v>
      </c>
      <c r="C13" s="29" t="s">
        <v>12</v>
      </c>
      <c r="D13" s="28" t="s">
        <v>13</v>
      </c>
      <c r="E13" s="28" t="s">
        <v>14</v>
      </c>
      <c r="F13" s="28" t="s">
        <v>15</v>
      </c>
      <c r="G13" s="28" t="s">
        <v>16</v>
      </c>
    </row>
    <row r="14" spans="1:7" ht="12.9" x14ac:dyDescent="0.35">
      <c r="A14" s="30"/>
      <c r="B14" s="30"/>
      <c r="C14" s="31" t="s">
        <v>42</v>
      </c>
      <c r="D14" s="32"/>
      <c r="E14" s="32"/>
      <c r="F14" s="33"/>
      <c r="G14" s="33"/>
    </row>
    <row r="15" spans="1:7" ht="43.3" x14ac:dyDescent="0.35">
      <c r="A15" s="34">
        <v>1</v>
      </c>
      <c r="B15" s="32" t="s">
        <v>43</v>
      </c>
      <c r="C15" s="35" t="s">
        <v>44</v>
      </c>
      <c r="D15" s="30"/>
      <c r="E15" s="30"/>
      <c r="F15" s="36"/>
      <c r="G15" s="36"/>
    </row>
    <row r="16" spans="1:7" ht="12.9" x14ac:dyDescent="0.35">
      <c r="A16" s="30"/>
      <c r="B16" s="30"/>
      <c r="C16" s="32" t="s">
        <v>45</v>
      </c>
      <c r="D16" s="30"/>
      <c r="E16" s="30"/>
      <c r="F16" s="36"/>
      <c r="G16" s="36"/>
    </row>
    <row r="17" spans="1:7" ht="12.9" x14ac:dyDescent="0.35">
      <c r="A17" s="30"/>
      <c r="B17" s="30"/>
      <c r="C17" s="37" t="s">
        <v>46</v>
      </c>
      <c r="D17" s="34">
        <v>126</v>
      </c>
      <c r="E17" s="37" t="s">
        <v>47</v>
      </c>
      <c r="F17" s="34">
        <v>350</v>
      </c>
      <c r="G17" s="38">
        <f>D17*F17</f>
        <v>44100</v>
      </c>
    </row>
    <row r="18" spans="1:7" ht="12.9" x14ac:dyDescent="0.35">
      <c r="A18" s="30"/>
      <c r="B18" s="30"/>
      <c r="C18" s="37" t="s">
        <v>48</v>
      </c>
      <c r="D18" s="34">
        <v>33</v>
      </c>
      <c r="E18" s="37" t="s">
        <v>47</v>
      </c>
      <c r="F18" s="34">
        <v>350</v>
      </c>
      <c r="G18" s="38">
        <f t="shared" ref="G18:G57" si="0">D18*F18</f>
        <v>11550</v>
      </c>
    </row>
    <row r="19" spans="1:7" ht="12.9" x14ac:dyDescent="0.35">
      <c r="A19" s="30"/>
      <c r="B19" s="30"/>
      <c r="C19" s="37" t="s">
        <v>49</v>
      </c>
      <c r="D19" s="34">
        <v>34</v>
      </c>
      <c r="E19" s="37" t="s">
        <v>47</v>
      </c>
      <c r="F19" s="34">
        <v>350</v>
      </c>
      <c r="G19" s="38">
        <f t="shared" si="0"/>
        <v>11900</v>
      </c>
    </row>
    <row r="20" spans="1:7" ht="12.9" x14ac:dyDescent="0.35">
      <c r="A20" s="30"/>
      <c r="B20" s="30"/>
      <c r="C20" s="37" t="s">
        <v>50</v>
      </c>
      <c r="D20" s="34">
        <v>50</v>
      </c>
      <c r="E20" s="37" t="s">
        <v>47</v>
      </c>
      <c r="F20" s="34">
        <v>350</v>
      </c>
      <c r="G20" s="38">
        <f t="shared" si="0"/>
        <v>17500</v>
      </c>
    </row>
    <row r="21" spans="1:7" ht="12.9" x14ac:dyDescent="0.35">
      <c r="A21" s="30"/>
      <c r="B21" s="30"/>
      <c r="C21" s="37" t="s">
        <v>51</v>
      </c>
      <c r="D21" s="34">
        <v>550</v>
      </c>
      <c r="E21" s="37" t="s">
        <v>52</v>
      </c>
      <c r="F21" s="34">
        <v>50</v>
      </c>
      <c r="G21" s="38">
        <f t="shared" si="0"/>
        <v>27500</v>
      </c>
    </row>
    <row r="22" spans="1:7" ht="12.9" x14ac:dyDescent="0.3">
      <c r="A22" s="39">
        <v>2</v>
      </c>
      <c r="B22" s="32" t="s">
        <v>53</v>
      </c>
      <c r="C22" s="37" t="s">
        <v>54</v>
      </c>
      <c r="D22" s="34">
        <v>27</v>
      </c>
      <c r="E22" s="37" t="s">
        <v>55</v>
      </c>
      <c r="F22" s="34">
        <v>1800</v>
      </c>
      <c r="G22" s="38">
        <f t="shared" si="0"/>
        <v>48600</v>
      </c>
    </row>
    <row r="23" spans="1:7" ht="12.9" x14ac:dyDescent="0.35">
      <c r="A23" s="30"/>
      <c r="B23" s="30"/>
      <c r="C23" s="31" t="s">
        <v>56</v>
      </c>
      <c r="D23" s="32"/>
      <c r="E23" s="32"/>
      <c r="F23" s="32"/>
      <c r="G23" s="38"/>
    </row>
    <row r="24" spans="1:7" ht="53.6" x14ac:dyDescent="0.35">
      <c r="A24" s="40">
        <v>3</v>
      </c>
      <c r="B24" s="41" t="s">
        <v>57</v>
      </c>
      <c r="C24" s="42" t="s">
        <v>58</v>
      </c>
      <c r="D24" s="43">
        <v>390</v>
      </c>
      <c r="E24" s="44" t="s">
        <v>47</v>
      </c>
      <c r="F24" s="43">
        <v>950</v>
      </c>
      <c r="G24" s="45">
        <f t="shared" si="0"/>
        <v>370500</v>
      </c>
    </row>
    <row r="25" spans="1:7" ht="42.65" customHeight="1" x14ac:dyDescent="0.3">
      <c r="A25" s="39">
        <v>4</v>
      </c>
      <c r="B25" s="32" t="s">
        <v>107</v>
      </c>
      <c r="C25" s="35" t="s">
        <v>105</v>
      </c>
      <c r="D25" s="34">
        <v>1</v>
      </c>
      <c r="E25" s="37" t="s">
        <v>59</v>
      </c>
      <c r="F25" s="38">
        <v>135400</v>
      </c>
      <c r="G25" s="38">
        <f t="shared" si="0"/>
        <v>135400</v>
      </c>
    </row>
    <row r="26" spans="1:7" ht="53.6" x14ac:dyDescent="0.3">
      <c r="A26" s="39">
        <v>5</v>
      </c>
      <c r="B26" s="32" t="s">
        <v>60</v>
      </c>
      <c r="C26" s="35" t="s">
        <v>61</v>
      </c>
      <c r="D26" s="34">
        <v>1</v>
      </c>
      <c r="E26" s="37" t="s">
        <v>59</v>
      </c>
      <c r="F26" s="38">
        <v>12000</v>
      </c>
      <c r="G26" s="38">
        <f t="shared" si="0"/>
        <v>12000</v>
      </c>
    </row>
    <row r="27" spans="1:7" ht="53.6" x14ac:dyDescent="0.3">
      <c r="A27" s="39">
        <v>6</v>
      </c>
      <c r="B27" s="32" t="s">
        <v>62</v>
      </c>
      <c r="C27" s="35" t="s">
        <v>63</v>
      </c>
      <c r="D27" s="34">
        <v>1</v>
      </c>
      <c r="E27" s="37" t="s">
        <v>59</v>
      </c>
      <c r="F27" s="38">
        <v>175820</v>
      </c>
      <c r="G27" s="38">
        <f t="shared" si="0"/>
        <v>175820</v>
      </c>
    </row>
    <row r="28" spans="1:7" ht="53.6" x14ac:dyDescent="0.35">
      <c r="A28" s="46">
        <v>7</v>
      </c>
      <c r="B28" s="47" t="s">
        <v>64</v>
      </c>
      <c r="C28" s="48" t="s">
        <v>99</v>
      </c>
      <c r="D28" s="49">
        <v>1</v>
      </c>
      <c r="E28" s="50" t="s">
        <v>59</v>
      </c>
      <c r="F28" s="45">
        <v>98750</v>
      </c>
      <c r="G28" s="45">
        <f t="shared" si="0"/>
        <v>98750</v>
      </c>
    </row>
    <row r="29" spans="1:7" ht="32.15" x14ac:dyDescent="0.35">
      <c r="A29" s="46">
        <v>8</v>
      </c>
      <c r="B29" s="59" t="s">
        <v>100</v>
      </c>
      <c r="C29" s="60" t="s">
        <v>101</v>
      </c>
      <c r="D29" s="49">
        <v>1</v>
      </c>
      <c r="E29" s="50" t="s">
        <v>59</v>
      </c>
      <c r="F29" s="45">
        <v>78450</v>
      </c>
      <c r="G29" s="45">
        <f t="shared" si="0"/>
        <v>78450</v>
      </c>
    </row>
    <row r="30" spans="1:7" ht="42.9" x14ac:dyDescent="0.35">
      <c r="A30" s="40">
        <v>9</v>
      </c>
      <c r="B30" s="41" t="s">
        <v>65</v>
      </c>
      <c r="C30" s="48" t="s">
        <v>102</v>
      </c>
      <c r="D30" s="43">
        <v>56</v>
      </c>
      <c r="E30" s="44" t="s">
        <v>47</v>
      </c>
      <c r="F30" s="43">
        <v>1845</v>
      </c>
      <c r="G30" s="45">
        <f t="shared" si="0"/>
        <v>103320</v>
      </c>
    </row>
    <row r="31" spans="1:7" ht="12.9" x14ac:dyDescent="0.3">
      <c r="A31" s="39">
        <v>10</v>
      </c>
      <c r="B31" s="32" t="s">
        <v>66</v>
      </c>
      <c r="C31" s="37" t="s">
        <v>67</v>
      </c>
      <c r="D31" s="34">
        <v>60</v>
      </c>
      <c r="E31" s="37" t="s">
        <v>55</v>
      </c>
      <c r="F31" s="34">
        <v>750</v>
      </c>
      <c r="G31" s="38">
        <f t="shared" si="0"/>
        <v>45000</v>
      </c>
    </row>
    <row r="32" spans="1:7" ht="21.45" x14ac:dyDescent="0.3">
      <c r="A32" s="39">
        <v>11</v>
      </c>
      <c r="B32" s="32" t="s">
        <v>103</v>
      </c>
      <c r="C32" s="35" t="s">
        <v>104</v>
      </c>
      <c r="D32" s="34">
        <v>30</v>
      </c>
      <c r="E32" s="37" t="s">
        <v>47</v>
      </c>
      <c r="F32" s="34">
        <v>1250</v>
      </c>
      <c r="G32" s="38">
        <f t="shared" si="0"/>
        <v>37500</v>
      </c>
    </row>
    <row r="33" spans="1:7" ht="12.9" x14ac:dyDescent="0.35">
      <c r="A33" s="30"/>
      <c r="B33" s="30"/>
      <c r="C33" s="31" t="s">
        <v>68</v>
      </c>
      <c r="D33" s="30"/>
      <c r="E33" s="30"/>
      <c r="F33" s="30"/>
      <c r="G33" s="38"/>
    </row>
    <row r="34" spans="1:7" ht="12.9" x14ac:dyDescent="0.3">
      <c r="A34" s="39">
        <v>12</v>
      </c>
      <c r="B34" s="32" t="s">
        <v>69</v>
      </c>
      <c r="C34" s="37" t="s">
        <v>70</v>
      </c>
      <c r="D34" s="34">
        <v>1</v>
      </c>
      <c r="E34" s="37" t="s">
        <v>59</v>
      </c>
      <c r="F34" s="38">
        <v>6000</v>
      </c>
      <c r="G34" s="38">
        <f t="shared" si="0"/>
        <v>6000</v>
      </c>
    </row>
    <row r="35" spans="1:7" ht="12.9" x14ac:dyDescent="0.35">
      <c r="A35" s="30"/>
      <c r="B35" s="30"/>
      <c r="C35" s="37" t="s">
        <v>71</v>
      </c>
      <c r="D35" s="34">
        <v>1</v>
      </c>
      <c r="E35" s="37" t="s">
        <v>59</v>
      </c>
      <c r="F35" s="38">
        <v>3000</v>
      </c>
      <c r="G35" s="38">
        <f t="shared" si="0"/>
        <v>3000</v>
      </c>
    </row>
    <row r="36" spans="1:7" ht="12.9" x14ac:dyDescent="0.35">
      <c r="A36" s="30"/>
      <c r="B36" s="30"/>
      <c r="C36" s="37" t="s">
        <v>72</v>
      </c>
      <c r="D36" s="34">
        <v>1</v>
      </c>
      <c r="E36" s="37" t="s">
        <v>59</v>
      </c>
      <c r="F36" s="34">
        <v>900</v>
      </c>
      <c r="G36" s="38">
        <f t="shared" si="0"/>
        <v>900</v>
      </c>
    </row>
    <row r="37" spans="1:7" ht="12.9" x14ac:dyDescent="0.35">
      <c r="A37" s="30"/>
      <c r="B37" s="30"/>
      <c r="C37" s="37" t="s">
        <v>73</v>
      </c>
      <c r="D37" s="34">
        <v>1</v>
      </c>
      <c r="E37" s="37" t="s">
        <v>59</v>
      </c>
      <c r="F37" s="34">
        <v>250</v>
      </c>
      <c r="G37" s="38">
        <f t="shared" si="0"/>
        <v>250</v>
      </c>
    </row>
    <row r="38" spans="1:7" ht="12.9" x14ac:dyDescent="0.35">
      <c r="A38" s="30"/>
      <c r="B38" s="30"/>
      <c r="C38" s="37" t="s">
        <v>74</v>
      </c>
      <c r="D38" s="34">
        <v>1</v>
      </c>
      <c r="E38" s="37" t="s">
        <v>59</v>
      </c>
      <c r="F38" s="34">
        <v>120</v>
      </c>
      <c r="G38" s="38">
        <f t="shared" si="0"/>
        <v>120</v>
      </c>
    </row>
    <row r="39" spans="1:7" ht="12.9" x14ac:dyDescent="0.35">
      <c r="A39" s="30"/>
      <c r="B39" s="30"/>
      <c r="C39" s="37" t="s">
        <v>75</v>
      </c>
      <c r="D39" s="34">
        <v>2</v>
      </c>
      <c r="E39" s="37" t="s">
        <v>59</v>
      </c>
      <c r="F39" s="34">
        <v>450</v>
      </c>
      <c r="G39" s="38">
        <f t="shared" si="0"/>
        <v>900</v>
      </c>
    </row>
    <row r="40" spans="1:7" ht="19.850000000000001" customHeight="1" x14ac:dyDescent="0.35">
      <c r="A40" s="30"/>
      <c r="B40" s="30"/>
      <c r="C40" s="35" t="s">
        <v>76</v>
      </c>
      <c r="D40" s="34">
        <v>1</v>
      </c>
      <c r="E40" s="37" t="s">
        <v>59</v>
      </c>
      <c r="F40" s="38">
        <v>8000</v>
      </c>
      <c r="G40" s="38">
        <f t="shared" si="0"/>
        <v>8000</v>
      </c>
    </row>
    <row r="41" spans="1:7" ht="12.9" x14ac:dyDescent="0.35">
      <c r="A41" s="30"/>
      <c r="B41" s="30"/>
      <c r="C41" s="31" t="s">
        <v>17</v>
      </c>
      <c r="D41" s="30"/>
      <c r="E41" s="30"/>
      <c r="F41" s="30"/>
      <c r="G41" s="38"/>
    </row>
    <row r="42" spans="1:7" ht="21.45" x14ac:dyDescent="0.3">
      <c r="A42" s="39">
        <v>13</v>
      </c>
      <c r="B42" s="32" t="s">
        <v>77</v>
      </c>
      <c r="C42" s="35" t="s">
        <v>106</v>
      </c>
      <c r="D42" s="34">
        <v>3</v>
      </c>
      <c r="E42" s="37" t="s">
        <v>59</v>
      </c>
      <c r="F42" s="38">
        <v>18000</v>
      </c>
      <c r="G42" s="38">
        <f t="shared" si="0"/>
        <v>54000</v>
      </c>
    </row>
    <row r="43" spans="1:7" ht="21.9" x14ac:dyDescent="0.35">
      <c r="A43" s="30"/>
      <c r="B43" s="30"/>
      <c r="C43" s="35" t="s">
        <v>78</v>
      </c>
      <c r="D43" s="34">
        <v>12</v>
      </c>
      <c r="E43" s="37" t="s">
        <v>59</v>
      </c>
      <c r="F43" s="38">
        <v>1980</v>
      </c>
      <c r="G43" s="38">
        <f t="shared" si="0"/>
        <v>23760</v>
      </c>
    </row>
    <row r="44" spans="1:7" ht="21.9" x14ac:dyDescent="0.35">
      <c r="A44" s="30"/>
      <c r="B44" s="30"/>
      <c r="C44" s="35" t="s">
        <v>79</v>
      </c>
      <c r="D44" s="34">
        <v>20</v>
      </c>
      <c r="E44" s="37" t="s">
        <v>59</v>
      </c>
      <c r="F44" s="38">
        <v>2500</v>
      </c>
      <c r="G44" s="38">
        <f t="shared" si="0"/>
        <v>50000</v>
      </c>
    </row>
    <row r="45" spans="1:7" ht="21.9" x14ac:dyDescent="0.35">
      <c r="A45" s="30"/>
      <c r="B45" s="30"/>
      <c r="C45" s="35" t="s">
        <v>80</v>
      </c>
      <c r="D45" s="34">
        <v>6</v>
      </c>
      <c r="E45" s="37" t="s">
        <v>59</v>
      </c>
      <c r="F45" s="38">
        <v>1980</v>
      </c>
      <c r="G45" s="38">
        <f t="shared" si="0"/>
        <v>11880</v>
      </c>
    </row>
    <row r="46" spans="1:7" ht="21.9" x14ac:dyDescent="0.35">
      <c r="A46" s="30"/>
      <c r="B46" s="30"/>
      <c r="C46" s="35" t="s">
        <v>81</v>
      </c>
      <c r="D46" s="34">
        <v>2</v>
      </c>
      <c r="E46" s="37" t="s">
        <v>59</v>
      </c>
      <c r="F46" s="38">
        <v>1500</v>
      </c>
      <c r="G46" s="38">
        <f t="shared" si="0"/>
        <v>3000</v>
      </c>
    </row>
    <row r="47" spans="1:7" ht="12.9" x14ac:dyDescent="0.35">
      <c r="A47" s="30"/>
      <c r="B47" s="30"/>
      <c r="C47" s="35" t="s">
        <v>82</v>
      </c>
      <c r="D47" s="34">
        <v>1</v>
      </c>
      <c r="E47" s="37" t="s">
        <v>59</v>
      </c>
      <c r="F47" s="38">
        <v>25700</v>
      </c>
      <c r="G47" s="38">
        <f t="shared" si="0"/>
        <v>25700</v>
      </c>
    </row>
    <row r="48" spans="1:7" ht="12.9" x14ac:dyDescent="0.35">
      <c r="A48" s="30"/>
      <c r="B48" s="30"/>
      <c r="C48" s="35" t="s">
        <v>83</v>
      </c>
      <c r="D48" s="34">
        <v>2</v>
      </c>
      <c r="E48" s="37" t="s">
        <v>59</v>
      </c>
      <c r="F48" s="38">
        <v>7500</v>
      </c>
      <c r="G48" s="38">
        <f t="shared" si="0"/>
        <v>15000</v>
      </c>
    </row>
    <row r="49" spans="1:11" ht="12.9" x14ac:dyDescent="0.35">
      <c r="A49" s="30"/>
      <c r="B49" s="30"/>
      <c r="C49" s="35" t="s">
        <v>84</v>
      </c>
      <c r="D49" s="34">
        <v>1</v>
      </c>
      <c r="E49" s="37" t="s">
        <v>59</v>
      </c>
      <c r="F49" s="38">
        <v>6500</v>
      </c>
      <c r="G49" s="38">
        <f t="shared" si="0"/>
        <v>6500</v>
      </c>
    </row>
    <row r="50" spans="1:11" ht="12.9" x14ac:dyDescent="0.35">
      <c r="A50" s="30"/>
      <c r="B50" s="30"/>
      <c r="C50" s="31" t="s">
        <v>85</v>
      </c>
      <c r="D50" s="30"/>
      <c r="E50" s="30"/>
      <c r="F50" s="30"/>
      <c r="G50" s="38"/>
    </row>
    <row r="51" spans="1:11" ht="12.9" x14ac:dyDescent="0.3">
      <c r="A51" s="51">
        <v>14</v>
      </c>
      <c r="B51" s="52" t="s">
        <v>85</v>
      </c>
      <c r="C51" s="37" t="s">
        <v>86</v>
      </c>
      <c r="D51" s="34">
        <v>1</v>
      </c>
      <c r="E51" s="37" t="s">
        <v>59</v>
      </c>
      <c r="F51" s="34">
        <v>65000</v>
      </c>
      <c r="G51" s="38">
        <f t="shared" ref="G51" si="1">D51*F51</f>
        <v>65000</v>
      </c>
    </row>
    <row r="52" spans="1:11" ht="12.9" x14ac:dyDescent="0.3">
      <c r="A52" s="51"/>
      <c r="B52" s="52"/>
      <c r="C52" s="37"/>
      <c r="D52" s="34"/>
      <c r="E52" s="37"/>
      <c r="F52" s="34"/>
      <c r="G52" s="38"/>
    </row>
    <row r="53" spans="1:11" ht="21.45" x14ac:dyDescent="0.3">
      <c r="A53" s="51">
        <v>15</v>
      </c>
      <c r="B53" s="52" t="s">
        <v>87</v>
      </c>
      <c r="C53" s="35" t="s">
        <v>88</v>
      </c>
      <c r="D53" s="34">
        <v>510</v>
      </c>
      <c r="E53" s="37" t="s">
        <v>47</v>
      </c>
      <c r="F53" s="34">
        <v>120</v>
      </c>
      <c r="G53" s="38">
        <f t="shared" si="0"/>
        <v>61200</v>
      </c>
    </row>
    <row r="54" spans="1:11" ht="23.15" x14ac:dyDescent="0.3">
      <c r="A54" s="56">
        <v>16</v>
      </c>
      <c r="B54" s="56"/>
      <c r="C54" s="57" t="s">
        <v>108</v>
      </c>
      <c r="D54" s="34">
        <v>100</v>
      </c>
      <c r="E54" s="37" t="s">
        <v>109</v>
      </c>
      <c r="F54" s="56"/>
      <c r="G54" s="56"/>
    </row>
    <row r="55" spans="1:11" s="61" customFormat="1" ht="34.75" x14ac:dyDescent="0.3">
      <c r="A55" s="56">
        <v>17</v>
      </c>
      <c r="B55" s="56"/>
      <c r="C55" s="57" t="s">
        <v>110</v>
      </c>
      <c r="D55" s="34">
        <v>100</v>
      </c>
      <c r="E55" s="37" t="s">
        <v>109</v>
      </c>
      <c r="F55" s="56"/>
      <c r="G55" s="56"/>
    </row>
    <row r="56" spans="1:11" ht="12.9" x14ac:dyDescent="0.3">
      <c r="A56" s="51"/>
      <c r="B56" s="52"/>
      <c r="C56" s="31" t="s">
        <v>89</v>
      </c>
      <c r="D56" s="34"/>
      <c r="E56" s="37"/>
      <c r="F56" s="34"/>
      <c r="G56" s="38"/>
    </row>
    <row r="57" spans="1:11" ht="21.45" x14ac:dyDescent="0.3">
      <c r="A57" s="51">
        <v>18</v>
      </c>
      <c r="B57" s="52" t="s">
        <v>89</v>
      </c>
      <c r="C57" s="35" t="s">
        <v>90</v>
      </c>
      <c r="D57" s="34">
        <v>1</v>
      </c>
      <c r="E57" s="37" t="s">
        <v>59</v>
      </c>
      <c r="F57" s="38">
        <v>12000</v>
      </c>
      <c r="G57" s="38">
        <f t="shared" si="0"/>
        <v>12000</v>
      </c>
    </row>
    <row r="58" spans="1:11" ht="14.15" x14ac:dyDescent="0.35">
      <c r="A58" s="53"/>
      <c r="B58" s="53"/>
      <c r="C58" s="31" t="s">
        <v>91</v>
      </c>
      <c r="D58" s="30"/>
      <c r="E58" s="30"/>
      <c r="F58" s="36"/>
      <c r="G58" s="54"/>
    </row>
    <row r="59" spans="1:11" ht="21.45" x14ac:dyDescent="0.3">
      <c r="A59" s="51">
        <v>19</v>
      </c>
      <c r="B59" s="52" t="s">
        <v>92</v>
      </c>
      <c r="C59" s="35" t="s">
        <v>93</v>
      </c>
      <c r="D59" s="34">
        <v>1</v>
      </c>
      <c r="E59" s="37" t="s">
        <v>59</v>
      </c>
      <c r="F59" s="55">
        <v>78000</v>
      </c>
      <c r="G59" s="38">
        <f t="shared" ref="G59" si="2">D59*F59</f>
        <v>78000</v>
      </c>
    </row>
    <row r="60" spans="1:11" ht="12.9" x14ac:dyDescent="0.35">
      <c r="A60" s="56"/>
      <c r="B60" s="56"/>
      <c r="C60" s="57"/>
      <c r="D60" s="56"/>
      <c r="E60" s="56"/>
      <c r="F60" s="56"/>
      <c r="G60" s="56"/>
    </row>
    <row r="61" spans="1:11" s="61" customFormat="1" ht="12.9" x14ac:dyDescent="0.35">
      <c r="A61" s="56"/>
      <c r="B61" s="56"/>
      <c r="C61" s="57"/>
      <c r="D61" s="56"/>
      <c r="E61" s="56"/>
      <c r="F61" s="56"/>
      <c r="G61" s="56"/>
    </row>
    <row r="62" spans="1:11" ht="25.5" customHeight="1" x14ac:dyDescent="0.35">
      <c r="A62" s="83" t="s">
        <v>18</v>
      </c>
      <c r="B62" s="84"/>
      <c r="C62" s="84"/>
      <c r="D62" s="84"/>
      <c r="E62" s="84"/>
      <c r="F62" s="84"/>
      <c r="G62" s="58">
        <f>SUM(G16:G59)</f>
        <v>1643100</v>
      </c>
      <c r="K62" s="26"/>
    </row>
    <row r="63" spans="1:11" ht="36" customHeight="1" x14ac:dyDescent="0.35">
      <c r="A63" s="75" t="s">
        <v>19</v>
      </c>
      <c r="B63" s="72"/>
      <c r="C63" s="72"/>
      <c r="D63" s="72"/>
      <c r="E63" s="72"/>
      <c r="F63" s="72"/>
      <c r="G63" s="73"/>
    </row>
    <row r="64" spans="1:11" ht="12.75" customHeight="1" x14ac:dyDescent="0.35">
      <c r="A64" s="86" t="s">
        <v>20</v>
      </c>
      <c r="B64" s="63"/>
      <c r="C64" s="63"/>
      <c r="D64" s="63"/>
      <c r="E64" s="63"/>
      <c r="F64" s="63"/>
      <c r="G64" s="64"/>
    </row>
    <row r="65" spans="1:7" ht="15.75" customHeight="1" x14ac:dyDescent="0.35">
      <c r="A65" s="74" t="s">
        <v>21</v>
      </c>
      <c r="B65" s="67"/>
      <c r="C65" s="1" t="s">
        <v>22</v>
      </c>
      <c r="D65" s="15"/>
      <c r="E65" s="3"/>
      <c r="F65" s="3"/>
      <c r="G65" s="5"/>
    </row>
    <row r="66" spans="1:7" ht="15.75" customHeight="1" x14ac:dyDescent="0.35">
      <c r="A66" s="80" t="s">
        <v>23</v>
      </c>
      <c r="B66" s="70"/>
      <c r="C66" s="14" t="s">
        <v>24</v>
      </c>
      <c r="D66" s="17"/>
      <c r="E66" s="18"/>
      <c r="F66" s="18"/>
      <c r="G66" s="19"/>
    </row>
    <row r="67" spans="1:7" ht="18" customHeight="1" x14ac:dyDescent="0.35">
      <c r="A67" s="81"/>
      <c r="B67" s="70"/>
      <c r="C67" s="14" t="s">
        <v>25</v>
      </c>
      <c r="D67" s="20"/>
      <c r="E67" s="21"/>
      <c r="F67" s="21"/>
      <c r="G67" s="22"/>
    </row>
    <row r="68" spans="1:7" ht="15.75" customHeight="1" x14ac:dyDescent="0.35">
      <c r="A68" s="76" t="s">
        <v>26</v>
      </c>
      <c r="B68" s="70"/>
      <c r="C68" s="16" t="s">
        <v>27</v>
      </c>
      <c r="D68" s="17"/>
      <c r="E68" s="18"/>
      <c r="F68" s="18"/>
      <c r="G68" s="19"/>
    </row>
    <row r="69" spans="1:7" ht="17.25" customHeight="1" x14ac:dyDescent="0.35">
      <c r="A69" s="85" t="s">
        <v>28</v>
      </c>
      <c r="B69" s="70"/>
      <c r="C69" s="76" t="s">
        <v>29</v>
      </c>
      <c r="D69" s="69"/>
      <c r="E69" s="69"/>
      <c r="F69" s="69"/>
      <c r="G69" s="70"/>
    </row>
    <row r="70" spans="1:7" ht="25.5" customHeight="1" x14ac:dyDescent="0.35">
      <c r="A70" s="76" t="s">
        <v>30</v>
      </c>
      <c r="B70" s="70"/>
      <c r="C70" s="76" t="s">
        <v>31</v>
      </c>
      <c r="D70" s="69"/>
      <c r="E70" s="69"/>
      <c r="F70" s="69"/>
      <c r="G70" s="70"/>
    </row>
    <row r="71" spans="1:7" ht="30" customHeight="1" x14ac:dyDescent="0.35">
      <c r="A71" s="79" t="s">
        <v>32</v>
      </c>
      <c r="B71" s="73"/>
      <c r="C71" s="75" t="s">
        <v>33</v>
      </c>
      <c r="D71" s="72"/>
      <c r="E71" s="72"/>
      <c r="F71" s="72"/>
      <c r="G71" s="73"/>
    </row>
    <row r="72" spans="1:7" ht="29.25" customHeight="1" x14ac:dyDescent="0.35">
      <c r="A72" s="80" t="s">
        <v>34</v>
      </c>
      <c r="B72" s="69"/>
      <c r="C72" s="69"/>
      <c r="D72" s="69"/>
      <c r="E72" s="69"/>
      <c r="F72" s="69"/>
      <c r="G72" s="70"/>
    </row>
    <row r="73" spans="1:7" ht="19.5" customHeight="1" x14ac:dyDescent="0.35">
      <c r="A73" s="76" t="s">
        <v>35</v>
      </c>
      <c r="B73" s="69"/>
      <c r="C73" s="69"/>
      <c r="D73" s="69"/>
      <c r="E73" s="69"/>
      <c r="F73" s="69"/>
      <c r="G73" s="70"/>
    </row>
    <row r="74" spans="1:7" ht="21" customHeight="1" x14ac:dyDescent="0.35">
      <c r="A74" s="76" t="s">
        <v>36</v>
      </c>
      <c r="B74" s="69"/>
      <c r="C74" s="69"/>
      <c r="D74" s="69"/>
      <c r="E74" s="69"/>
      <c r="F74" s="69"/>
      <c r="G74" s="70"/>
    </row>
    <row r="75" spans="1:7" ht="18" customHeight="1" x14ac:dyDescent="0.35">
      <c r="A75" s="87" t="s">
        <v>37</v>
      </c>
      <c r="B75" s="69"/>
      <c r="C75" s="69"/>
      <c r="D75" s="69"/>
      <c r="E75" s="69"/>
      <c r="F75" s="69"/>
      <c r="G75" s="70"/>
    </row>
    <row r="76" spans="1:7" ht="15.75" customHeight="1" x14ac:dyDescent="0.35">
      <c r="A76" s="88" t="s">
        <v>38</v>
      </c>
      <c r="B76" s="69"/>
      <c r="C76" s="69"/>
      <c r="D76" s="69"/>
      <c r="E76" s="69"/>
      <c r="F76" s="69"/>
      <c r="G76" s="70"/>
    </row>
    <row r="77" spans="1:7" ht="15.75" customHeight="1" x14ac:dyDescent="0.35">
      <c r="A77" s="27"/>
      <c r="E77" s="89"/>
      <c r="F77" s="89"/>
      <c r="G77" s="90"/>
    </row>
    <row r="78" spans="1:7" ht="15.75" customHeight="1" x14ac:dyDescent="0.35">
      <c r="A78" s="27"/>
      <c r="E78" s="89"/>
      <c r="F78" s="89"/>
      <c r="G78" s="90"/>
    </row>
    <row r="79" spans="1:7" ht="15.75" customHeight="1" x14ac:dyDescent="0.35">
      <c r="A79" s="27"/>
      <c r="E79" s="89"/>
      <c r="F79" s="89"/>
      <c r="G79" s="90"/>
    </row>
    <row r="80" spans="1:7" ht="15.75" customHeight="1" x14ac:dyDescent="0.35">
      <c r="A80" s="27"/>
      <c r="E80" s="89"/>
      <c r="F80" s="89"/>
      <c r="G80" s="90"/>
    </row>
    <row r="81" spans="1:7" ht="24.75" customHeight="1" x14ac:dyDescent="0.3">
      <c r="A81" s="82" t="s">
        <v>39</v>
      </c>
      <c r="B81" s="72"/>
      <c r="C81" s="72"/>
      <c r="D81" s="72"/>
      <c r="E81" s="72"/>
      <c r="F81" s="72"/>
      <c r="G81" s="73"/>
    </row>
    <row r="82" spans="1:7" ht="15.75" customHeight="1" x14ac:dyDescent="0.35">
      <c r="A82" s="23"/>
      <c r="D82" s="23"/>
      <c r="F82" s="24"/>
    </row>
    <row r="83" spans="1:7" ht="15.75" customHeight="1" x14ac:dyDescent="0.35">
      <c r="A83" s="23"/>
      <c r="D83" s="23"/>
      <c r="F83" s="24"/>
    </row>
    <row r="84" spans="1:7" ht="15.75" customHeight="1" x14ac:dyDescent="0.35">
      <c r="A84" s="23"/>
      <c r="D84" s="23"/>
      <c r="F84" s="24"/>
    </row>
    <row r="85" spans="1:7" ht="15.75" customHeight="1" x14ac:dyDescent="0.35">
      <c r="A85" s="23"/>
      <c r="D85" s="23"/>
      <c r="F85" s="24"/>
    </row>
    <row r="86" spans="1:7" ht="15.75" customHeight="1" x14ac:dyDescent="0.35">
      <c r="A86" s="23"/>
      <c r="D86" s="23"/>
      <c r="F86" s="24"/>
    </row>
    <row r="87" spans="1:7" ht="15.75" customHeight="1" x14ac:dyDescent="0.35">
      <c r="A87" s="23"/>
      <c r="D87" s="23"/>
      <c r="F87" s="24"/>
    </row>
    <row r="88" spans="1:7" ht="15.75" customHeight="1" x14ac:dyDescent="0.35">
      <c r="A88" s="23"/>
      <c r="D88" s="23"/>
      <c r="F88" s="24"/>
    </row>
    <row r="89" spans="1:7" ht="15.75" customHeight="1" x14ac:dyDescent="0.35">
      <c r="A89" s="23"/>
      <c r="D89" s="23"/>
      <c r="F89" s="24"/>
    </row>
    <row r="90" spans="1:7" ht="15.75" customHeight="1" x14ac:dyDescent="0.35">
      <c r="A90" s="23"/>
      <c r="D90" s="23"/>
      <c r="F90" s="24"/>
    </row>
    <row r="91" spans="1:7" ht="15.75" customHeight="1" x14ac:dyDescent="0.35">
      <c r="A91" s="23"/>
      <c r="D91" s="23"/>
      <c r="F91" s="24"/>
    </row>
    <row r="92" spans="1:7" ht="15.75" customHeight="1" x14ac:dyDescent="0.35">
      <c r="A92" s="23"/>
      <c r="D92" s="23"/>
      <c r="F92" s="24"/>
    </row>
    <row r="93" spans="1:7" ht="15.75" customHeight="1" x14ac:dyDescent="0.35">
      <c r="A93" s="23"/>
      <c r="D93" s="23"/>
      <c r="F93" s="24"/>
    </row>
    <row r="94" spans="1:7" ht="15.75" customHeight="1" x14ac:dyDescent="0.35">
      <c r="A94" s="23"/>
      <c r="D94" s="23"/>
      <c r="F94" s="24"/>
    </row>
    <row r="95" spans="1:7" ht="15.75" customHeight="1" x14ac:dyDescent="0.35">
      <c r="A95" s="23"/>
      <c r="D95" s="23"/>
      <c r="F95" s="24"/>
    </row>
    <row r="96" spans="1:7" ht="15.75" customHeight="1" x14ac:dyDescent="0.35">
      <c r="A96" s="23"/>
      <c r="D96" s="23"/>
      <c r="F96" s="24"/>
    </row>
    <row r="97" spans="1:6" ht="15.75" customHeight="1" x14ac:dyDescent="0.35">
      <c r="A97" s="23"/>
      <c r="D97" s="23"/>
      <c r="F97" s="24"/>
    </row>
    <row r="98" spans="1:6" ht="15.75" customHeight="1" x14ac:dyDescent="0.35">
      <c r="A98" s="23"/>
      <c r="D98" s="23"/>
      <c r="F98" s="24"/>
    </row>
    <row r="99" spans="1:6" ht="15.75" customHeight="1" x14ac:dyDescent="0.35">
      <c r="A99" s="23"/>
      <c r="D99" s="23"/>
      <c r="F99" s="24"/>
    </row>
    <row r="100" spans="1:6" ht="15.75" customHeight="1" x14ac:dyDescent="0.35">
      <c r="A100" s="23"/>
      <c r="D100" s="23"/>
      <c r="F100" s="24"/>
    </row>
    <row r="101" spans="1:6" ht="15.75" customHeight="1" x14ac:dyDescent="0.35">
      <c r="A101" s="23"/>
      <c r="D101" s="23"/>
      <c r="F101" s="24"/>
    </row>
    <row r="102" spans="1:6" ht="15.75" customHeight="1" x14ac:dyDescent="0.35">
      <c r="A102" s="23"/>
      <c r="D102" s="23"/>
      <c r="F102" s="24"/>
    </row>
    <row r="103" spans="1:6" ht="15.75" customHeight="1" x14ac:dyDescent="0.35">
      <c r="A103" s="23"/>
      <c r="D103" s="23"/>
      <c r="F103" s="24"/>
    </row>
    <row r="104" spans="1:6" ht="15.75" customHeight="1" x14ac:dyDescent="0.35">
      <c r="A104" s="23"/>
      <c r="D104" s="23"/>
      <c r="F104" s="24"/>
    </row>
    <row r="105" spans="1:6" ht="15.75" customHeight="1" x14ac:dyDescent="0.35">
      <c r="A105" s="23"/>
      <c r="D105" s="23"/>
      <c r="F105" s="24"/>
    </row>
    <row r="106" spans="1:6" ht="15.75" customHeight="1" x14ac:dyDescent="0.35">
      <c r="A106" s="23"/>
      <c r="D106" s="23"/>
      <c r="F106" s="24"/>
    </row>
    <row r="107" spans="1:6" ht="15.75" customHeight="1" x14ac:dyDescent="0.35">
      <c r="A107" s="23"/>
      <c r="D107" s="23"/>
      <c r="F107" s="24"/>
    </row>
    <row r="108" spans="1:6" ht="15.75" customHeight="1" x14ac:dyDescent="0.35">
      <c r="A108" s="23"/>
      <c r="D108" s="23"/>
      <c r="F108" s="24"/>
    </row>
    <row r="109" spans="1:6" ht="15.75" customHeight="1" x14ac:dyDescent="0.35">
      <c r="A109" s="23"/>
      <c r="D109" s="23"/>
      <c r="F109" s="24"/>
    </row>
    <row r="110" spans="1:6" ht="15.75" customHeight="1" x14ac:dyDescent="0.35">
      <c r="A110" s="23"/>
      <c r="D110" s="23"/>
      <c r="F110" s="24"/>
    </row>
    <row r="111" spans="1:6" ht="15.75" customHeight="1" x14ac:dyDescent="0.35">
      <c r="A111" s="23"/>
      <c r="D111" s="23"/>
      <c r="F111" s="24"/>
    </row>
    <row r="112" spans="1:6" ht="15.75" customHeight="1" x14ac:dyDescent="0.35">
      <c r="A112" s="23"/>
      <c r="D112" s="23"/>
      <c r="F112" s="24"/>
    </row>
    <row r="113" spans="1:6" ht="15.75" customHeight="1" x14ac:dyDescent="0.35">
      <c r="A113" s="23"/>
      <c r="D113" s="23"/>
      <c r="F113" s="24"/>
    </row>
    <row r="114" spans="1:6" ht="15.75" customHeight="1" x14ac:dyDescent="0.35">
      <c r="A114" s="23"/>
      <c r="D114" s="23"/>
      <c r="F114" s="24"/>
    </row>
    <row r="115" spans="1:6" ht="15.75" customHeight="1" x14ac:dyDescent="0.35">
      <c r="A115" s="23"/>
      <c r="D115" s="23"/>
      <c r="F115" s="24"/>
    </row>
    <row r="116" spans="1:6" ht="15.75" customHeight="1" x14ac:dyDescent="0.35">
      <c r="A116" s="23"/>
      <c r="D116" s="23"/>
      <c r="F116" s="24"/>
    </row>
    <row r="117" spans="1:6" ht="15.75" customHeight="1" x14ac:dyDescent="0.35">
      <c r="A117" s="23"/>
      <c r="D117" s="23"/>
      <c r="F117" s="24"/>
    </row>
    <row r="118" spans="1:6" ht="15.75" customHeight="1" x14ac:dyDescent="0.35">
      <c r="A118" s="23"/>
      <c r="D118" s="23"/>
      <c r="F118" s="24"/>
    </row>
    <row r="119" spans="1:6" ht="15.75" customHeight="1" x14ac:dyDescent="0.35">
      <c r="A119" s="23"/>
      <c r="D119" s="23"/>
      <c r="F119" s="24"/>
    </row>
    <row r="120" spans="1:6" ht="15.75" customHeight="1" x14ac:dyDescent="0.35">
      <c r="A120" s="23"/>
      <c r="D120" s="23"/>
      <c r="F120" s="24"/>
    </row>
    <row r="121" spans="1:6" ht="15.75" customHeight="1" x14ac:dyDescent="0.35">
      <c r="A121" s="23"/>
      <c r="D121" s="23"/>
      <c r="F121" s="24"/>
    </row>
    <row r="122" spans="1:6" ht="15.75" customHeight="1" x14ac:dyDescent="0.35">
      <c r="A122" s="23"/>
      <c r="D122" s="23"/>
      <c r="F122" s="24"/>
    </row>
    <row r="123" spans="1:6" ht="15.75" customHeight="1" x14ac:dyDescent="0.35">
      <c r="A123" s="23"/>
      <c r="D123" s="23"/>
      <c r="F123" s="24"/>
    </row>
    <row r="124" spans="1:6" ht="15.75" customHeight="1" x14ac:dyDescent="0.35">
      <c r="A124" s="23"/>
      <c r="D124" s="23"/>
      <c r="F124" s="24"/>
    </row>
    <row r="125" spans="1:6" ht="15.75" customHeight="1" x14ac:dyDescent="0.35">
      <c r="A125" s="23"/>
      <c r="D125" s="23"/>
      <c r="F125" s="24"/>
    </row>
    <row r="126" spans="1:6" ht="15.75" customHeight="1" x14ac:dyDescent="0.35">
      <c r="A126" s="23"/>
      <c r="D126" s="23"/>
      <c r="F126" s="24"/>
    </row>
    <row r="127" spans="1:6" ht="15.75" customHeight="1" x14ac:dyDescent="0.35">
      <c r="A127" s="23"/>
      <c r="D127" s="23"/>
      <c r="F127" s="24"/>
    </row>
    <row r="128" spans="1:6" ht="15.75" customHeight="1" x14ac:dyDescent="0.35">
      <c r="A128" s="23"/>
      <c r="D128" s="23"/>
      <c r="F128" s="24"/>
    </row>
    <row r="129" spans="1:6" ht="15.75" customHeight="1" x14ac:dyDescent="0.35">
      <c r="A129" s="23"/>
      <c r="D129" s="23"/>
      <c r="F129" s="24"/>
    </row>
    <row r="130" spans="1:6" ht="15.75" customHeight="1" x14ac:dyDescent="0.35">
      <c r="A130" s="23"/>
      <c r="D130" s="23"/>
      <c r="F130" s="24"/>
    </row>
    <row r="131" spans="1:6" ht="15.75" customHeight="1" x14ac:dyDescent="0.35">
      <c r="A131" s="23"/>
      <c r="D131" s="23"/>
      <c r="F131" s="24"/>
    </row>
    <row r="132" spans="1:6" ht="15.75" customHeight="1" x14ac:dyDescent="0.35">
      <c r="A132" s="23"/>
      <c r="D132" s="23"/>
      <c r="F132" s="24"/>
    </row>
    <row r="133" spans="1:6" ht="15.75" customHeight="1" x14ac:dyDescent="0.35">
      <c r="A133" s="23"/>
      <c r="D133" s="23"/>
      <c r="F133" s="24"/>
    </row>
    <row r="134" spans="1:6" ht="15.75" customHeight="1" x14ac:dyDescent="0.35">
      <c r="A134" s="23"/>
      <c r="D134" s="23"/>
      <c r="F134" s="24"/>
    </row>
    <row r="135" spans="1:6" ht="15.75" customHeight="1" x14ac:dyDescent="0.35">
      <c r="A135" s="23"/>
      <c r="D135" s="23"/>
      <c r="F135" s="24"/>
    </row>
    <row r="136" spans="1:6" ht="15.75" customHeight="1" x14ac:dyDescent="0.35">
      <c r="A136" s="23"/>
      <c r="D136" s="23"/>
      <c r="F136" s="24"/>
    </row>
    <row r="137" spans="1:6" ht="15.75" customHeight="1" x14ac:dyDescent="0.35">
      <c r="A137" s="23"/>
      <c r="D137" s="23"/>
      <c r="F137" s="24"/>
    </row>
    <row r="138" spans="1:6" ht="15.75" customHeight="1" x14ac:dyDescent="0.35">
      <c r="A138" s="23"/>
      <c r="D138" s="23"/>
      <c r="F138" s="24"/>
    </row>
    <row r="139" spans="1:6" ht="15.75" customHeight="1" x14ac:dyDescent="0.35">
      <c r="A139" s="23"/>
      <c r="D139" s="23"/>
      <c r="F139" s="24"/>
    </row>
    <row r="140" spans="1:6" ht="15.75" customHeight="1" x14ac:dyDescent="0.35">
      <c r="A140" s="23"/>
      <c r="D140" s="23"/>
      <c r="F140" s="24"/>
    </row>
    <row r="141" spans="1:6" ht="15.75" customHeight="1" x14ac:dyDescent="0.35">
      <c r="A141" s="23"/>
      <c r="D141" s="23"/>
      <c r="F141" s="24"/>
    </row>
    <row r="142" spans="1:6" ht="15.75" customHeight="1" x14ac:dyDescent="0.35">
      <c r="A142" s="23"/>
      <c r="D142" s="23"/>
      <c r="F142" s="24"/>
    </row>
    <row r="143" spans="1:6" ht="15.75" customHeight="1" x14ac:dyDescent="0.35">
      <c r="A143" s="23"/>
      <c r="D143" s="23"/>
      <c r="F143" s="24"/>
    </row>
    <row r="144" spans="1:6" ht="15.75" customHeight="1" x14ac:dyDescent="0.35">
      <c r="A144" s="23"/>
      <c r="D144" s="23"/>
      <c r="F144" s="24"/>
    </row>
    <row r="145" spans="1:6" ht="15.75" customHeight="1" x14ac:dyDescent="0.35">
      <c r="A145" s="23"/>
      <c r="D145" s="23"/>
      <c r="F145" s="24"/>
    </row>
    <row r="146" spans="1:6" ht="15.75" customHeight="1" x14ac:dyDescent="0.35">
      <c r="A146" s="23"/>
      <c r="D146" s="23"/>
      <c r="F146" s="24"/>
    </row>
    <row r="147" spans="1:6" ht="15.75" customHeight="1" x14ac:dyDescent="0.35">
      <c r="A147" s="23"/>
      <c r="D147" s="23"/>
      <c r="F147" s="24"/>
    </row>
    <row r="148" spans="1:6" ht="15.75" customHeight="1" x14ac:dyDescent="0.35">
      <c r="A148" s="23"/>
      <c r="D148" s="23"/>
      <c r="F148" s="24"/>
    </row>
    <row r="149" spans="1:6" ht="15.75" customHeight="1" x14ac:dyDescent="0.35">
      <c r="A149" s="23"/>
      <c r="D149" s="23"/>
      <c r="F149" s="24"/>
    </row>
    <row r="150" spans="1:6" ht="15.75" customHeight="1" x14ac:dyDescent="0.35">
      <c r="A150" s="23"/>
      <c r="D150" s="23"/>
      <c r="F150" s="24"/>
    </row>
    <row r="151" spans="1:6" ht="15.75" customHeight="1" x14ac:dyDescent="0.35">
      <c r="A151" s="23"/>
      <c r="D151" s="23"/>
      <c r="F151" s="24"/>
    </row>
    <row r="152" spans="1:6" ht="15.75" customHeight="1" x14ac:dyDescent="0.35">
      <c r="A152" s="23"/>
      <c r="D152" s="23"/>
      <c r="F152" s="24"/>
    </row>
    <row r="153" spans="1:6" ht="15.75" customHeight="1" x14ac:dyDescent="0.35">
      <c r="A153" s="23"/>
      <c r="D153" s="23"/>
      <c r="F153" s="24"/>
    </row>
    <row r="154" spans="1:6" ht="15.75" customHeight="1" x14ac:dyDescent="0.35">
      <c r="A154" s="23"/>
      <c r="D154" s="23"/>
      <c r="F154" s="24"/>
    </row>
    <row r="155" spans="1:6" ht="15.75" customHeight="1" x14ac:dyDescent="0.35">
      <c r="A155" s="23"/>
      <c r="D155" s="23"/>
      <c r="F155" s="24"/>
    </row>
    <row r="156" spans="1:6" ht="15.75" customHeight="1" x14ac:dyDescent="0.35">
      <c r="A156" s="23"/>
      <c r="D156" s="23"/>
      <c r="F156" s="24"/>
    </row>
    <row r="157" spans="1:6" ht="15.75" customHeight="1" x14ac:dyDescent="0.35">
      <c r="A157" s="23"/>
      <c r="D157" s="23"/>
      <c r="F157" s="24"/>
    </row>
    <row r="158" spans="1:6" ht="15.75" customHeight="1" x14ac:dyDescent="0.35">
      <c r="A158" s="23"/>
      <c r="D158" s="23"/>
      <c r="F158" s="24"/>
    </row>
    <row r="159" spans="1:6" ht="15.75" customHeight="1" x14ac:dyDescent="0.35">
      <c r="A159" s="23"/>
      <c r="D159" s="23"/>
      <c r="F159" s="24"/>
    </row>
    <row r="160" spans="1:6" ht="15.75" customHeight="1" x14ac:dyDescent="0.35">
      <c r="A160" s="23"/>
      <c r="D160" s="23"/>
      <c r="F160" s="24"/>
    </row>
    <row r="161" spans="1:6" ht="15.75" customHeight="1" x14ac:dyDescent="0.35">
      <c r="A161" s="23"/>
      <c r="D161" s="23"/>
      <c r="F161" s="24"/>
    </row>
    <row r="162" spans="1:6" ht="15.75" customHeight="1" x14ac:dyDescent="0.35">
      <c r="A162" s="23"/>
      <c r="D162" s="23"/>
      <c r="F162" s="24"/>
    </row>
    <row r="163" spans="1:6" ht="15.75" customHeight="1" x14ac:dyDescent="0.35">
      <c r="A163" s="23"/>
      <c r="D163" s="23"/>
      <c r="F163" s="24"/>
    </row>
    <row r="164" spans="1:6" ht="15.75" customHeight="1" x14ac:dyDescent="0.35">
      <c r="A164" s="23"/>
      <c r="D164" s="23"/>
      <c r="F164" s="24"/>
    </row>
    <row r="165" spans="1:6" ht="15.75" customHeight="1" x14ac:dyDescent="0.35">
      <c r="A165" s="23"/>
      <c r="D165" s="23"/>
      <c r="F165" s="24"/>
    </row>
    <row r="166" spans="1:6" ht="15.75" customHeight="1" x14ac:dyDescent="0.35">
      <c r="A166" s="23"/>
      <c r="D166" s="23"/>
      <c r="F166" s="24"/>
    </row>
    <row r="167" spans="1:6" ht="15.75" customHeight="1" x14ac:dyDescent="0.35">
      <c r="A167" s="23"/>
      <c r="D167" s="23"/>
      <c r="F167" s="24"/>
    </row>
    <row r="168" spans="1:6" ht="15.75" customHeight="1" x14ac:dyDescent="0.35">
      <c r="A168" s="23"/>
      <c r="D168" s="23"/>
      <c r="F168" s="24"/>
    </row>
    <row r="169" spans="1:6" ht="15.75" customHeight="1" x14ac:dyDescent="0.35">
      <c r="A169" s="23"/>
      <c r="D169" s="23"/>
      <c r="F169" s="24"/>
    </row>
    <row r="170" spans="1:6" ht="15.75" customHeight="1" x14ac:dyDescent="0.35">
      <c r="A170" s="23"/>
      <c r="D170" s="23"/>
      <c r="F170" s="24"/>
    </row>
    <row r="171" spans="1:6" ht="15.75" customHeight="1" x14ac:dyDescent="0.35">
      <c r="A171" s="23"/>
      <c r="D171" s="23"/>
      <c r="F171" s="24"/>
    </row>
    <row r="172" spans="1:6" ht="15.75" customHeight="1" x14ac:dyDescent="0.35">
      <c r="A172" s="23"/>
      <c r="D172" s="23"/>
      <c r="F172" s="24"/>
    </row>
    <row r="173" spans="1:6" ht="15.75" customHeight="1" x14ac:dyDescent="0.35">
      <c r="A173" s="23"/>
      <c r="D173" s="23"/>
      <c r="F173" s="24"/>
    </row>
    <row r="174" spans="1:6" ht="15.75" customHeight="1" x14ac:dyDescent="0.35">
      <c r="A174" s="23"/>
      <c r="D174" s="23"/>
      <c r="F174" s="24"/>
    </row>
    <row r="175" spans="1:6" ht="15.75" customHeight="1" x14ac:dyDescent="0.35">
      <c r="A175" s="23"/>
      <c r="D175" s="23"/>
      <c r="F175" s="24"/>
    </row>
    <row r="176" spans="1:6" ht="15.75" customHeight="1" x14ac:dyDescent="0.35">
      <c r="A176" s="23"/>
      <c r="D176" s="23"/>
      <c r="F176" s="24"/>
    </row>
    <row r="177" spans="1:6" ht="15.75" customHeight="1" x14ac:dyDescent="0.35">
      <c r="A177" s="23"/>
      <c r="D177" s="23"/>
      <c r="F177" s="24"/>
    </row>
    <row r="178" spans="1:6" ht="15.75" customHeight="1" x14ac:dyDescent="0.35">
      <c r="A178" s="23"/>
      <c r="D178" s="23"/>
      <c r="F178" s="24"/>
    </row>
    <row r="179" spans="1:6" ht="15.75" customHeight="1" x14ac:dyDescent="0.35">
      <c r="A179" s="23"/>
      <c r="D179" s="23"/>
      <c r="F179" s="24"/>
    </row>
    <row r="180" spans="1:6" ht="15.75" customHeight="1" x14ac:dyDescent="0.35">
      <c r="A180" s="23"/>
      <c r="D180" s="23"/>
      <c r="F180" s="24"/>
    </row>
    <row r="181" spans="1:6" ht="15.75" customHeight="1" x14ac:dyDescent="0.35">
      <c r="A181" s="23"/>
      <c r="D181" s="23"/>
      <c r="F181" s="24"/>
    </row>
    <row r="182" spans="1:6" ht="15.75" customHeight="1" x14ac:dyDescent="0.35">
      <c r="A182" s="23"/>
      <c r="D182" s="23"/>
      <c r="F182" s="24"/>
    </row>
    <row r="183" spans="1:6" ht="15.75" customHeight="1" x14ac:dyDescent="0.35">
      <c r="A183" s="23"/>
      <c r="D183" s="23"/>
      <c r="F183" s="24"/>
    </row>
    <row r="184" spans="1:6" ht="15.75" customHeight="1" x14ac:dyDescent="0.35">
      <c r="A184" s="23"/>
      <c r="D184" s="23"/>
      <c r="F184" s="24"/>
    </row>
    <row r="185" spans="1:6" ht="15.75" customHeight="1" x14ac:dyDescent="0.35">
      <c r="A185" s="23"/>
      <c r="D185" s="23"/>
      <c r="F185" s="24"/>
    </row>
    <row r="186" spans="1:6" ht="15.75" customHeight="1" x14ac:dyDescent="0.35">
      <c r="A186" s="23"/>
      <c r="D186" s="23"/>
      <c r="F186" s="24"/>
    </row>
    <row r="187" spans="1:6" ht="15.75" customHeight="1" x14ac:dyDescent="0.35">
      <c r="A187" s="23"/>
      <c r="D187" s="23"/>
      <c r="F187" s="24"/>
    </row>
    <row r="188" spans="1:6" ht="15.75" customHeight="1" x14ac:dyDescent="0.35">
      <c r="A188" s="23"/>
      <c r="D188" s="23"/>
      <c r="F188" s="24"/>
    </row>
    <row r="189" spans="1:6" ht="15.75" customHeight="1" x14ac:dyDescent="0.35">
      <c r="A189" s="23"/>
      <c r="D189" s="23"/>
      <c r="F189" s="24"/>
    </row>
    <row r="190" spans="1:6" ht="15.75" customHeight="1" x14ac:dyDescent="0.35">
      <c r="A190" s="23"/>
      <c r="D190" s="23"/>
      <c r="F190" s="24"/>
    </row>
    <row r="191" spans="1:6" ht="15.75" customHeight="1" x14ac:dyDescent="0.35">
      <c r="A191" s="23"/>
      <c r="D191" s="23"/>
      <c r="F191" s="24"/>
    </row>
    <row r="192" spans="1:6" ht="15.75" customHeight="1" x14ac:dyDescent="0.35">
      <c r="A192" s="23"/>
      <c r="D192" s="23"/>
      <c r="F192" s="24"/>
    </row>
    <row r="193" spans="1:6" ht="15.75" customHeight="1" x14ac:dyDescent="0.35">
      <c r="A193" s="23"/>
      <c r="D193" s="23"/>
      <c r="F193" s="24"/>
    </row>
    <row r="194" spans="1:6" ht="15.75" customHeight="1" x14ac:dyDescent="0.35">
      <c r="A194" s="23"/>
      <c r="D194" s="23"/>
      <c r="F194" s="24"/>
    </row>
    <row r="195" spans="1:6" ht="15.75" customHeight="1" x14ac:dyDescent="0.35">
      <c r="A195" s="23"/>
      <c r="D195" s="23"/>
      <c r="F195" s="24"/>
    </row>
    <row r="196" spans="1:6" ht="15.75" customHeight="1" x14ac:dyDescent="0.35">
      <c r="A196" s="23"/>
      <c r="D196" s="23"/>
      <c r="F196" s="24"/>
    </row>
    <row r="197" spans="1:6" ht="15.75" customHeight="1" x14ac:dyDescent="0.35">
      <c r="A197" s="23"/>
      <c r="D197" s="23"/>
      <c r="F197" s="24"/>
    </row>
    <row r="198" spans="1:6" ht="15.75" customHeight="1" x14ac:dyDescent="0.35">
      <c r="A198" s="23"/>
      <c r="D198" s="23"/>
      <c r="F198" s="24"/>
    </row>
    <row r="199" spans="1:6" ht="15.75" customHeight="1" x14ac:dyDescent="0.35">
      <c r="A199" s="23"/>
      <c r="D199" s="23"/>
      <c r="F199" s="24"/>
    </row>
    <row r="200" spans="1:6" ht="15.75" customHeight="1" x14ac:dyDescent="0.35">
      <c r="A200" s="23"/>
      <c r="D200" s="23"/>
      <c r="F200" s="24"/>
    </row>
    <row r="201" spans="1:6" ht="15.75" customHeight="1" x14ac:dyDescent="0.35">
      <c r="A201" s="23"/>
      <c r="D201" s="23"/>
      <c r="F201" s="24"/>
    </row>
    <row r="202" spans="1:6" ht="15.75" customHeight="1" x14ac:dyDescent="0.35">
      <c r="A202" s="23"/>
      <c r="D202" s="23"/>
      <c r="F202" s="24"/>
    </row>
    <row r="203" spans="1:6" ht="15.75" customHeight="1" x14ac:dyDescent="0.35">
      <c r="A203" s="23"/>
      <c r="D203" s="23"/>
      <c r="F203" s="24"/>
    </row>
    <row r="204" spans="1:6" ht="15.75" customHeight="1" x14ac:dyDescent="0.35">
      <c r="A204" s="23"/>
      <c r="D204" s="23"/>
      <c r="F204" s="24"/>
    </row>
    <row r="205" spans="1:6" ht="15.75" customHeight="1" x14ac:dyDescent="0.35">
      <c r="A205" s="23"/>
      <c r="D205" s="23"/>
      <c r="F205" s="24"/>
    </row>
    <row r="206" spans="1:6" ht="15.75" customHeight="1" x14ac:dyDescent="0.35">
      <c r="A206" s="23"/>
      <c r="D206" s="23"/>
      <c r="F206" s="24"/>
    </row>
    <row r="207" spans="1:6" ht="15.75" customHeight="1" x14ac:dyDescent="0.35">
      <c r="A207" s="23"/>
      <c r="D207" s="23"/>
      <c r="F207" s="24"/>
    </row>
    <row r="208" spans="1:6" ht="15.75" customHeight="1" x14ac:dyDescent="0.35">
      <c r="A208" s="23"/>
      <c r="D208" s="23"/>
      <c r="F208" s="24"/>
    </row>
    <row r="209" spans="1:6" ht="15.75" customHeight="1" x14ac:dyDescent="0.35">
      <c r="A209" s="23"/>
      <c r="D209" s="23"/>
      <c r="F209" s="24"/>
    </row>
    <row r="210" spans="1:6" ht="15.75" customHeight="1" x14ac:dyDescent="0.35">
      <c r="A210" s="23"/>
      <c r="D210" s="23"/>
      <c r="F210" s="24"/>
    </row>
    <row r="211" spans="1:6" ht="15.75" customHeight="1" x14ac:dyDescent="0.35">
      <c r="A211" s="23"/>
      <c r="D211" s="23"/>
      <c r="F211" s="24"/>
    </row>
    <row r="212" spans="1:6" ht="15.75" customHeight="1" x14ac:dyDescent="0.35">
      <c r="A212" s="23"/>
      <c r="D212" s="23"/>
      <c r="F212" s="24"/>
    </row>
    <row r="213" spans="1:6" ht="15.75" customHeight="1" x14ac:dyDescent="0.35">
      <c r="A213" s="23"/>
      <c r="D213" s="23"/>
      <c r="F213" s="24"/>
    </row>
    <row r="214" spans="1:6" ht="15.75" customHeight="1" x14ac:dyDescent="0.35">
      <c r="A214" s="23"/>
      <c r="D214" s="23"/>
      <c r="F214" s="24"/>
    </row>
    <row r="215" spans="1:6" ht="15.75" customHeight="1" x14ac:dyDescent="0.35">
      <c r="A215" s="23"/>
      <c r="D215" s="23"/>
      <c r="F215" s="24"/>
    </row>
    <row r="216" spans="1:6" ht="15.75" customHeight="1" x14ac:dyDescent="0.35">
      <c r="A216" s="23"/>
      <c r="D216" s="23"/>
      <c r="F216" s="24"/>
    </row>
    <row r="217" spans="1:6" ht="15.75" customHeight="1" x14ac:dyDescent="0.35">
      <c r="A217" s="23"/>
      <c r="D217" s="23"/>
      <c r="F217" s="24"/>
    </row>
    <row r="218" spans="1:6" ht="15.75" customHeight="1" x14ac:dyDescent="0.35">
      <c r="A218" s="23"/>
      <c r="D218" s="23"/>
      <c r="F218" s="24"/>
    </row>
    <row r="219" spans="1:6" ht="15.75" customHeight="1" x14ac:dyDescent="0.35">
      <c r="A219" s="23"/>
      <c r="D219" s="23"/>
      <c r="F219" s="24"/>
    </row>
    <row r="220" spans="1:6" ht="15.75" customHeight="1" x14ac:dyDescent="0.35">
      <c r="A220" s="23"/>
      <c r="D220" s="23"/>
      <c r="F220" s="24"/>
    </row>
    <row r="221" spans="1:6" ht="15.75" customHeight="1" x14ac:dyDescent="0.35">
      <c r="A221" s="23"/>
      <c r="D221" s="23"/>
      <c r="F221" s="24"/>
    </row>
    <row r="222" spans="1:6" ht="15.75" customHeight="1" x14ac:dyDescent="0.35">
      <c r="A222" s="23"/>
      <c r="D222" s="23"/>
      <c r="F222" s="24"/>
    </row>
    <row r="223" spans="1:6" ht="15.75" customHeight="1" x14ac:dyDescent="0.35">
      <c r="A223" s="23"/>
      <c r="D223" s="23"/>
      <c r="F223" s="24"/>
    </row>
    <row r="224" spans="1:6" ht="15.75" customHeight="1" x14ac:dyDescent="0.35">
      <c r="A224" s="23"/>
      <c r="D224" s="23"/>
      <c r="F224" s="24"/>
    </row>
    <row r="225" spans="1:6" ht="15.75" customHeight="1" x14ac:dyDescent="0.35">
      <c r="A225" s="23"/>
      <c r="D225" s="23"/>
      <c r="F225" s="24"/>
    </row>
    <row r="226" spans="1:6" ht="15.75" customHeight="1" x14ac:dyDescent="0.35">
      <c r="A226" s="23"/>
      <c r="D226" s="23"/>
      <c r="F226" s="24"/>
    </row>
    <row r="227" spans="1:6" ht="15.75" customHeight="1" x14ac:dyDescent="0.35">
      <c r="A227" s="23"/>
      <c r="D227" s="23"/>
      <c r="F227" s="24"/>
    </row>
    <row r="228" spans="1:6" ht="15.75" customHeight="1" x14ac:dyDescent="0.35">
      <c r="A228" s="23"/>
      <c r="D228" s="23"/>
      <c r="F228" s="24"/>
    </row>
    <row r="229" spans="1:6" ht="15.75" customHeight="1" x14ac:dyDescent="0.35">
      <c r="A229" s="23"/>
      <c r="D229" s="23"/>
      <c r="F229" s="24"/>
    </row>
    <row r="230" spans="1:6" ht="15.75" customHeight="1" x14ac:dyDescent="0.35">
      <c r="A230" s="23"/>
      <c r="D230" s="23"/>
      <c r="F230" s="24"/>
    </row>
    <row r="231" spans="1:6" ht="15.75" customHeight="1" x14ac:dyDescent="0.35">
      <c r="A231" s="23"/>
      <c r="D231" s="23"/>
      <c r="F231" s="24"/>
    </row>
    <row r="232" spans="1:6" ht="15.75" customHeight="1" x14ac:dyDescent="0.35">
      <c r="A232" s="23"/>
      <c r="D232" s="23"/>
      <c r="F232" s="24"/>
    </row>
    <row r="233" spans="1:6" ht="15.75" customHeight="1" x14ac:dyDescent="0.35">
      <c r="A233" s="23"/>
      <c r="D233" s="23"/>
      <c r="F233" s="24"/>
    </row>
    <row r="234" spans="1:6" ht="15.75" customHeight="1" x14ac:dyDescent="0.35">
      <c r="A234" s="23"/>
      <c r="D234" s="23"/>
      <c r="F234" s="24"/>
    </row>
    <row r="235" spans="1:6" ht="15.75" customHeight="1" x14ac:dyDescent="0.35">
      <c r="A235" s="23"/>
      <c r="D235" s="23"/>
      <c r="F235" s="24"/>
    </row>
    <row r="236" spans="1:6" ht="15.75" customHeight="1" x14ac:dyDescent="0.35">
      <c r="A236" s="23"/>
      <c r="D236" s="23"/>
      <c r="F236" s="24"/>
    </row>
    <row r="237" spans="1:6" ht="15.75" customHeight="1" x14ac:dyDescent="0.35">
      <c r="A237" s="23"/>
      <c r="D237" s="23"/>
      <c r="F237" s="24"/>
    </row>
    <row r="238" spans="1:6" ht="15.75" customHeight="1" x14ac:dyDescent="0.35">
      <c r="A238" s="23"/>
      <c r="D238" s="23"/>
      <c r="F238" s="24"/>
    </row>
    <row r="239" spans="1:6" ht="15.75" customHeight="1" x14ac:dyDescent="0.35">
      <c r="A239" s="23"/>
      <c r="D239" s="23"/>
      <c r="F239" s="24"/>
    </row>
    <row r="240" spans="1:6" ht="15.75" customHeight="1" x14ac:dyDescent="0.35">
      <c r="A240" s="23"/>
      <c r="D240" s="23"/>
      <c r="F240" s="24"/>
    </row>
    <row r="241" spans="1:6" ht="15.75" customHeight="1" x14ac:dyDescent="0.35">
      <c r="A241" s="23"/>
      <c r="D241" s="23"/>
      <c r="F241" s="24"/>
    </row>
    <row r="242" spans="1:6" ht="15.75" customHeight="1" x14ac:dyDescent="0.35">
      <c r="A242" s="23"/>
      <c r="D242" s="23"/>
      <c r="F242" s="24"/>
    </row>
    <row r="243" spans="1:6" ht="15.75" customHeight="1" x14ac:dyDescent="0.35">
      <c r="A243" s="23"/>
      <c r="D243" s="23"/>
      <c r="F243" s="24"/>
    </row>
    <row r="244" spans="1:6" ht="15.75" customHeight="1" x14ac:dyDescent="0.35">
      <c r="A244" s="23"/>
      <c r="D244" s="23"/>
      <c r="F244" s="24"/>
    </row>
    <row r="245" spans="1:6" ht="15.75" customHeight="1" x14ac:dyDescent="0.35">
      <c r="A245" s="23"/>
      <c r="D245" s="23"/>
      <c r="F245" s="24"/>
    </row>
    <row r="246" spans="1:6" ht="15.75" customHeight="1" x14ac:dyDescent="0.35">
      <c r="A246" s="23"/>
      <c r="D246" s="23"/>
      <c r="F246" s="24"/>
    </row>
    <row r="247" spans="1:6" ht="15.75" customHeight="1" x14ac:dyDescent="0.35">
      <c r="A247" s="23"/>
      <c r="D247" s="23"/>
      <c r="F247" s="24"/>
    </row>
    <row r="248" spans="1:6" ht="15.75" customHeight="1" x14ac:dyDescent="0.35">
      <c r="A248" s="23"/>
      <c r="D248" s="23"/>
      <c r="F248" s="24"/>
    </row>
    <row r="249" spans="1:6" ht="15.75" customHeight="1" x14ac:dyDescent="0.35">
      <c r="A249" s="23"/>
      <c r="D249" s="23"/>
      <c r="F249" s="24"/>
    </row>
    <row r="250" spans="1:6" ht="15.75" customHeight="1" x14ac:dyDescent="0.35">
      <c r="A250" s="23"/>
      <c r="D250" s="23"/>
      <c r="F250" s="24"/>
    </row>
    <row r="251" spans="1:6" ht="15.75" customHeight="1" x14ac:dyDescent="0.35">
      <c r="A251" s="23"/>
      <c r="D251" s="23"/>
      <c r="F251" s="24"/>
    </row>
    <row r="252" spans="1:6" ht="15.75" customHeight="1" x14ac:dyDescent="0.35">
      <c r="A252" s="23"/>
      <c r="D252" s="23"/>
      <c r="F252" s="24"/>
    </row>
    <row r="253" spans="1:6" ht="15.75" customHeight="1" x14ac:dyDescent="0.35">
      <c r="A253" s="23"/>
      <c r="D253" s="23"/>
      <c r="F253" s="24"/>
    </row>
    <row r="254" spans="1:6" ht="15.75" customHeight="1" x14ac:dyDescent="0.35">
      <c r="A254" s="23"/>
      <c r="D254" s="23"/>
      <c r="F254" s="24"/>
    </row>
    <row r="255" spans="1:6" ht="15.75" customHeight="1" x14ac:dyDescent="0.35">
      <c r="A255" s="23"/>
      <c r="D255" s="23"/>
      <c r="F255" s="24"/>
    </row>
    <row r="256" spans="1:6" ht="15.75" customHeight="1" x14ac:dyDescent="0.35">
      <c r="A256" s="23"/>
      <c r="D256" s="23"/>
      <c r="F256" s="24"/>
    </row>
    <row r="257" spans="1:6" ht="15.75" customHeight="1" x14ac:dyDescent="0.35">
      <c r="A257" s="23"/>
      <c r="D257" s="23"/>
      <c r="F257" s="24"/>
    </row>
    <row r="258" spans="1:6" ht="15.75" customHeight="1" x14ac:dyDescent="0.35">
      <c r="A258" s="23"/>
      <c r="D258" s="23"/>
      <c r="F258" s="24"/>
    </row>
    <row r="259" spans="1:6" ht="15.75" customHeight="1" x14ac:dyDescent="0.35">
      <c r="A259" s="23"/>
      <c r="D259" s="23"/>
      <c r="F259" s="24"/>
    </row>
    <row r="260" spans="1:6" ht="15.75" customHeight="1" x14ac:dyDescent="0.35">
      <c r="A260" s="23"/>
      <c r="D260" s="23"/>
      <c r="F260" s="24"/>
    </row>
    <row r="261" spans="1:6" ht="15.75" customHeight="1" x14ac:dyDescent="0.35">
      <c r="A261" s="23"/>
      <c r="D261" s="23"/>
      <c r="F261" s="24"/>
    </row>
    <row r="262" spans="1:6" ht="15.75" customHeight="1" x14ac:dyDescent="0.35">
      <c r="A262" s="23"/>
      <c r="D262" s="23"/>
      <c r="F262" s="24"/>
    </row>
    <row r="263" spans="1:6" ht="15.75" customHeight="1" x14ac:dyDescent="0.35">
      <c r="A263" s="23"/>
      <c r="D263" s="23"/>
      <c r="F263" s="24"/>
    </row>
    <row r="264" spans="1:6" ht="15.75" customHeight="1" x14ac:dyDescent="0.35">
      <c r="A264" s="23"/>
      <c r="D264" s="23"/>
      <c r="F264" s="24"/>
    </row>
    <row r="265" spans="1:6" ht="15.75" customHeight="1" x14ac:dyDescent="0.35">
      <c r="A265" s="23"/>
      <c r="D265" s="23"/>
      <c r="F265" s="24"/>
    </row>
    <row r="266" spans="1:6" ht="15.75" customHeight="1" x14ac:dyDescent="0.35">
      <c r="A266" s="23"/>
      <c r="D266" s="23"/>
      <c r="F266" s="24"/>
    </row>
    <row r="267" spans="1:6" ht="15.75" customHeight="1" x14ac:dyDescent="0.35">
      <c r="A267" s="23"/>
      <c r="D267" s="23"/>
      <c r="F267" s="24"/>
    </row>
    <row r="268" spans="1:6" ht="15.75" customHeight="1" x14ac:dyDescent="0.35">
      <c r="A268" s="23"/>
      <c r="D268" s="23"/>
      <c r="F268" s="24"/>
    </row>
    <row r="269" spans="1:6" ht="15.75" customHeight="1" x14ac:dyDescent="0.35">
      <c r="A269" s="23"/>
      <c r="D269" s="23"/>
      <c r="F269" s="24"/>
    </row>
    <row r="270" spans="1:6" ht="15.75" customHeight="1" x14ac:dyDescent="0.35">
      <c r="A270" s="23"/>
      <c r="D270" s="23"/>
      <c r="F270" s="24"/>
    </row>
    <row r="271" spans="1:6" ht="15.75" customHeight="1" x14ac:dyDescent="0.35">
      <c r="A271" s="23"/>
      <c r="D271" s="23"/>
      <c r="F271" s="24"/>
    </row>
    <row r="272" spans="1:6" ht="15.75" customHeight="1" x14ac:dyDescent="0.35">
      <c r="A272" s="23"/>
      <c r="D272" s="23"/>
      <c r="F272" s="24"/>
    </row>
    <row r="273" spans="1:6" ht="15.75" customHeight="1" x14ac:dyDescent="0.35">
      <c r="A273" s="23"/>
      <c r="D273" s="23"/>
      <c r="F273" s="24"/>
    </row>
    <row r="274" spans="1:6" ht="15.75" customHeight="1" x14ac:dyDescent="0.35">
      <c r="A274" s="23"/>
      <c r="D274" s="23"/>
      <c r="F274" s="24"/>
    </row>
    <row r="275" spans="1:6" ht="15.75" customHeight="1" x14ac:dyDescent="0.35">
      <c r="A275" s="23"/>
      <c r="D275" s="23"/>
      <c r="F275" s="24"/>
    </row>
    <row r="276" spans="1:6" ht="15.75" customHeight="1" x14ac:dyDescent="0.35">
      <c r="A276" s="23"/>
      <c r="D276" s="23"/>
      <c r="F276" s="24"/>
    </row>
    <row r="277" spans="1:6" ht="15.75" customHeight="1" x14ac:dyDescent="0.35">
      <c r="A277" s="23"/>
      <c r="D277" s="23"/>
      <c r="F277" s="24"/>
    </row>
    <row r="278" spans="1:6" ht="15.75" customHeight="1" x14ac:dyDescent="0.35">
      <c r="A278" s="23"/>
      <c r="D278" s="23"/>
      <c r="F278" s="24"/>
    </row>
    <row r="279" spans="1:6" ht="15.75" customHeight="1" x14ac:dyDescent="0.35">
      <c r="A279" s="23"/>
      <c r="D279" s="23"/>
      <c r="F279" s="24"/>
    </row>
    <row r="280" spans="1:6" ht="15.75" customHeight="1" x14ac:dyDescent="0.35">
      <c r="A280" s="23"/>
      <c r="D280" s="23"/>
      <c r="F280" s="24"/>
    </row>
    <row r="281" spans="1:6" ht="15.75" customHeight="1" x14ac:dyDescent="0.35">
      <c r="A281" s="23"/>
      <c r="D281" s="23"/>
      <c r="F281" s="24"/>
    </row>
    <row r="282" spans="1:6" ht="15.75" customHeight="1" x14ac:dyDescent="0.35"/>
    <row r="283" spans="1:6" ht="15.75" customHeight="1" x14ac:dyDescent="0.35"/>
    <row r="284" spans="1:6" ht="15.75" customHeight="1" x14ac:dyDescent="0.35"/>
    <row r="285" spans="1:6" ht="15.75" customHeight="1" x14ac:dyDescent="0.35"/>
    <row r="286" spans="1:6" ht="15.75" customHeight="1" x14ac:dyDescent="0.35"/>
    <row r="287" spans="1:6" ht="15.75" customHeight="1" x14ac:dyDescent="0.35"/>
    <row r="288" spans="1:6"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row r="1003" ht="15.75" customHeight="1" x14ac:dyDescent="0.35"/>
    <row r="1004" ht="15.75" customHeight="1" x14ac:dyDescent="0.35"/>
    <row r="1005" ht="15.75" customHeight="1" x14ac:dyDescent="0.35"/>
    <row r="1006" ht="15.75" customHeight="1" x14ac:dyDescent="0.35"/>
    <row r="1007" ht="15.75" customHeight="1" x14ac:dyDescent="0.35"/>
    <row r="1008" ht="15.75" customHeight="1" x14ac:dyDescent="0.35"/>
    <row r="1009" ht="15.75" customHeight="1" x14ac:dyDescent="0.35"/>
    <row r="1010" ht="15.75" customHeight="1" x14ac:dyDescent="0.35"/>
    <row r="1011" ht="15.75" customHeight="1" x14ac:dyDescent="0.35"/>
    <row r="1012" ht="15.75" customHeight="1" x14ac:dyDescent="0.35"/>
    <row r="1013" ht="15.75" customHeight="1" x14ac:dyDescent="0.35"/>
    <row r="1014" ht="15.75" customHeight="1" x14ac:dyDescent="0.35"/>
    <row r="1015" ht="15.75" customHeight="1" x14ac:dyDescent="0.35"/>
    <row r="1016" ht="15.75" customHeight="1" x14ac:dyDescent="0.35"/>
    <row r="1017" ht="15.75" customHeight="1" x14ac:dyDescent="0.35"/>
    <row r="1018" ht="15.75" customHeight="1" x14ac:dyDescent="0.35"/>
    <row r="1019" ht="15.75" customHeight="1" x14ac:dyDescent="0.35"/>
    <row r="1020" ht="15.75" customHeight="1" x14ac:dyDescent="0.35"/>
    <row r="1021" ht="15.75" customHeight="1" x14ac:dyDescent="0.35"/>
    <row r="1022" ht="15.75" customHeight="1" x14ac:dyDescent="0.35"/>
    <row r="1023" ht="15.75" customHeight="1" x14ac:dyDescent="0.35"/>
    <row r="1024" ht="15.75" customHeight="1" x14ac:dyDescent="0.35"/>
    <row r="1025" ht="15.75" customHeight="1" x14ac:dyDescent="0.35"/>
    <row r="1026" ht="15.75" customHeight="1" x14ac:dyDescent="0.35"/>
    <row r="1027" ht="15.75" customHeight="1" x14ac:dyDescent="0.35"/>
    <row r="1028" ht="15.75" customHeight="1" x14ac:dyDescent="0.35"/>
    <row r="1029" ht="15.75" customHeight="1" x14ac:dyDescent="0.35"/>
    <row r="1030" ht="15.75" customHeight="1" x14ac:dyDescent="0.35"/>
    <row r="1031" ht="15.75" customHeight="1" x14ac:dyDescent="0.35"/>
    <row r="1032" ht="15.75" customHeight="1" x14ac:dyDescent="0.35"/>
  </sheetData>
  <mergeCells count="31">
    <mergeCell ref="A81:G81"/>
    <mergeCell ref="C71:G71"/>
    <mergeCell ref="A62:F62"/>
    <mergeCell ref="A63:G63"/>
    <mergeCell ref="C69:G69"/>
    <mergeCell ref="A69:B69"/>
    <mergeCell ref="A64:G64"/>
    <mergeCell ref="A65:B65"/>
    <mergeCell ref="A72:G72"/>
    <mergeCell ref="A73:G73"/>
    <mergeCell ref="A74:G74"/>
    <mergeCell ref="A75:G75"/>
    <mergeCell ref="A76:G76"/>
    <mergeCell ref="E77:G80"/>
    <mergeCell ref="A12:G12"/>
    <mergeCell ref="A71:B71"/>
    <mergeCell ref="A66:B66"/>
    <mergeCell ref="A68:B68"/>
    <mergeCell ref="A70:B70"/>
    <mergeCell ref="C70:G70"/>
    <mergeCell ref="A67:B67"/>
    <mergeCell ref="A6:G6"/>
    <mergeCell ref="A7:B7"/>
    <mergeCell ref="A8:B8"/>
    <mergeCell ref="A10:G10"/>
    <mergeCell ref="A11:G11"/>
    <mergeCell ref="A1:G1"/>
    <mergeCell ref="A2:G2"/>
    <mergeCell ref="A3:G3"/>
    <mergeCell ref="A4:G4"/>
    <mergeCell ref="A5:G5"/>
  </mergeCells>
  <hyperlinks>
    <hyperlink ref="A6" r:id="rId1"/>
  </hyperlinks>
  <pageMargins left="0.7" right="0.7" top="0.75" bottom="0.75" header="0" footer="0"/>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dc:creator>
  <cp:lastModifiedBy>Smrutika Thoti</cp:lastModifiedBy>
  <cp:lastPrinted>2024-09-09T10:21:58Z</cp:lastPrinted>
  <dcterms:created xsi:type="dcterms:W3CDTF">2019-02-04T18:16:32Z</dcterms:created>
  <dcterms:modified xsi:type="dcterms:W3CDTF">2024-09-20T12:03:21Z</dcterms:modified>
</cp:coreProperties>
</file>